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OC\Desktop\оцінка ефективності 2022\Оцінка ефективності  бюджетних програм виконавчого комітету за 2023р\"/>
    </mc:Choice>
  </mc:AlternateContent>
  <bookViews>
    <workbookView xWindow="-120" yWindow="-120" windowWidth="19440" windowHeight="15000"/>
  </bookViews>
  <sheets>
    <sheet name="7520" sheetId="1" r:id="rId1"/>
  </sheets>
  <definedNames>
    <definedName name="_xlnm.Print_Area" localSheetId="0">'7520'!$A$1:$K$133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5" i="1" l="1"/>
  <c r="I25" i="1"/>
  <c r="H25" i="1"/>
  <c r="E25" i="1"/>
  <c r="K25" i="1" l="1"/>
  <c r="I94" i="1"/>
  <c r="I100" i="1"/>
  <c r="I98" i="1"/>
  <c r="I96" i="1"/>
  <c r="E94" i="1" l="1"/>
  <c r="I77" i="1"/>
  <c r="E38" i="1"/>
  <c r="F73" i="1" l="1"/>
  <c r="F122" i="1" l="1"/>
  <c r="F120" i="1"/>
  <c r="F116" i="1"/>
  <c r="F112" i="1"/>
  <c r="F111" i="1"/>
  <c r="F110" i="1"/>
  <c r="E100" i="1"/>
  <c r="K100" i="1" s="1"/>
  <c r="H98" i="1"/>
  <c r="E98" i="1"/>
  <c r="H96" i="1"/>
  <c r="K96" i="1" s="1"/>
  <c r="H94" i="1"/>
  <c r="K94" i="1" s="1"/>
  <c r="I89" i="1"/>
  <c r="H89" i="1"/>
  <c r="E89" i="1"/>
  <c r="I86" i="1"/>
  <c r="H86" i="1"/>
  <c r="E86" i="1"/>
  <c r="I83" i="1"/>
  <c r="H83" i="1"/>
  <c r="E83" i="1"/>
  <c r="I80" i="1"/>
  <c r="H80" i="1"/>
  <c r="E80" i="1"/>
  <c r="H77" i="1"/>
  <c r="E77" i="1"/>
  <c r="I73" i="1"/>
  <c r="G73" i="1"/>
  <c r="J64" i="1"/>
  <c r="I64" i="1"/>
  <c r="J61" i="1"/>
  <c r="I61" i="1"/>
  <c r="H61" i="1"/>
  <c r="J58" i="1"/>
  <c r="I58" i="1"/>
  <c r="H58" i="1"/>
  <c r="J55" i="1"/>
  <c r="I55" i="1"/>
  <c r="H55" i="1"/>
  <c r="E55" i="1"/>
  <c r="E43" i="1"/>
  <c r="E42" i="1"/>
  <c r="E41" i="1"/>
  <c r="E40" i="1"/>
  <c r="J26" i="1"/>
  <c r="I26" i="1"/>
  <c r="H26" i="1"/>
  <c r="E26" i="1"/>
  <c r="J23" i="1"/>
  <c r="I23" i="1"/>
  <c r="H23" i="1"/>
  <c r="E23" i="1"/>
  <c r="J21" i="1"/>
  <c r="I21" i="1"/>
  <c r="H21" i="1"/>
  <c r="E21" i="1"/>
  <c r="J19" i="1"/>
  <c r="I19" i="1"/>
  <c r="H19" i="1"/>
  <c r="E19" i="1"/>
  <c r="J16" i="1"/>
  <c r="I16" i="1"/>
  <c r="H16" i="1"/>
  <c r="E16" i="1"/>
  <c r="K98" i="1" l="1"/>
  <c r="K77" i="1"/>
  <c r="K80" i="1"/>
  <c r="K23" i="1"/>
  <c r="K89" i="1"/>
  <c r="K86" i="1"/>
  <c r="K26" i="1"/>
  <c r="K55" i="1"/>
  <c r="K19" i="1"/>
  <c r="K21" i="1"/>
  <c r="K58" i="1"/>
  <c r="K83" i="1"/>
  <c r="H73" i="1"/>
  <c r="K16" i="1"/>
  <c r="E73" i="1"/>
  <c r="K73" i="1" l="1"/>
</calcChain>
</file>

<file path=xl/sharedStrings.xml><?xml version="1.0" encoding="utf-8"?>
<sst xmlns="http://schemas.openxmlformats.org/spreadsheetml/2006/main" count="254" uniqueCount="158">
  <si>
    <t xml:space="preserve">Додаток </t>
  </si>
  <si>
    <t>до Методичних рекомендацій щодо здійснення оцінки ефективності бюджетних програм</t>
  </si>
  <si>
    <t>1.</t>
  </si>
  <si>
    <t>.0200000</t>
  </si>
  <si>
    <t>Виконавчий комітет Ніжинської міської ради</t>
  </si>
  <si>
    <t>(КПКВК МБ)</t>
  </si>
  <si>
    <t>(найменування головного розпорядника)</t>
  </si>
  <si>
    <t>2.</t>
  </si>
  <si>
    <t>.0210000</t>
  </si>
  <si>
    <t>(найменування відповідального виконавця)</t>
  </si>
  <si>
    <t>3.</t>
  </si>
  <si>
    <t>.0217520</t>
  </si>
  <si>
    <t>.0460</t>
  </si>
  <si>
    <t>Реалізація Національної програми інформатизації</t>
  </si>
  <si>
    <t>(КФКВК)1</t>
  </si>
  <si>
    <t>4.</t>
  </si>
  <si>
    <t>Мета бюджетної програми:</t>
  </si>
  <si>
    <t>Створення оптимальних умов для задоволення у послугах зв’язку, інформаційних потреб і реалізації прав громадян, органів місцевої влади і місцевого самоврядування на основі формування і використання електронних інформаційних ресурсів і сучасних комп`ютерних технологій</t>
  </si>
  <si>
    <t>5.</t>
  </si>
  <si>
    <t>Оцінка  ефективності бюджетної програми за критеріями:</t>
  </si>
  <si>
    <t>5.1 «Виконання бюджетної програми за напрямами використання бюджетних коштів»:                                                    (тис. грн)</t>
  </si>
  <si>
    <r>
      <rPr>
        <sz val="12"/>
        <rFont val="Times New Roman"/>
        <family val="1"/>
        <charset val="204"/>
      </rPr>
      <t>№ з/п</t>
    </r>
  </si>
  <si>
    <r>
      <rPr>
        <sz val="12"/>
        <rFont val="Times New Roman"/>
        <family val="1"/>
        <charset val="204"/>
      </rPr>
      <t>Показники</t>
    </r>
  </si>
  <si>
    <r>
      <rPr>
        <sz val="12"/>
        <rFont val="Times New Roman"/>
        <family val="1"/>
        <charset val="204"/>
      </rPr>
      <t>План з урахуванням змін</t>
    </r>
  </si>
  <si>
    <r>
      <rPr>
        <sz val="12"/>
        <rFont val="Times New Roman"/>
        <family val="1"/>
        <charset val="204"/>
      </rPr>
      <t>Виконано</t>
    </r>
  </si>
  <si>
    <r>
      <rPr>
        <sz val="12"/>
        <rFont val="Times New Roman"/>
        <family val="1"/>
        <charset val="204"/>
      </rPr>
      <t>Відхилення</t>
    </r>
  </si>
  <si>
    <t>загальний фонд</t>
  </si>
  <si>
    <t>спеціальний фонд</t>
  </si>
  <si>
    <t>разом</t>
  </si>
  <si>
    <t>спеціальн ий фонд</t>
  </si>
  <si>
    <t>загальн ий фонд</t>
  </si>
  <si>
    <t>спеціаль ний фонд</t>
  </si>
  <si>
    <t>1</t>
  </si>
  <si>
    <t>2</t>
  </si>
  <si>
    <t>3</t>
  </si>
  <si>
    <t>4</t>
  </si>
  <si>
    <t>5</t>
  </si>
  <si>
    <t>6</t>
  </si>
  <si>
    <t>7</t>
  </si>
  <si>
    <t>8</t>
  </si>
  <si>
    <t>9</t>
  </si>
  <si>
    <r>
      <rPr>
        <sz val="11"/>
        <rFont val="Times New Roman"/>
        <family val="1"/>
        <charset val="204"/>
      </rPr>
      <t>1</t>
    </r>
  </si>
  <si>
    <t>Видатки (надані кредити)</t>
  </si>
  <si>
    <r>
      <rPr>
        <sz val="12"/>
        <rFont val="Times New Roman"/>
        <family val="1"/>
        <charset val="204"/>
      </rPr>
      <t>В т.ч.</t>
    </r>
  </si>
  <si>
    <t>Забезпечення виконання програми інформатизації виконкомом</t>
  </si>
  <si>
    <t>Забезпечення виконання програми інформатизації молодіжним центром</t>
  </si>
  <si>
    <t>Забезпечення виконання програми інформатизації пологовим будинком</t>
  </si>
  <si>
    <t>Забезпечення виконання програми інформатизації ЦМЛ</t>
  </si>
  <si>
    <t>Забезпечення виконання програми інформатизації стомат.поліклінікою</t>
  </si>
  <si>
    <t>Пояснення щодо причин відхилення касових видатків(наданих кредитів) від планового показника:</t>
  </si>
  <si>
    <t>5.2 «Виконання бюджетної програми за джерелами надходжень спеціального фонду»                     (тис .грн.)</t>
  </si>
  <si>
    <r>
      <rPr>
        <sz val="11"/>
        <rFont val="Times New Roman"/>
        <family val="1"/>
        <charset val="204"/>
      </rPr>
      <t>№ з/п</t>
    </r>
  </si>
  <si>
    <r>
      <rPr>
        <sz val="11"/>
        <rFont val="Times New Roman"/>
        <family val="1"/>
        <charset val="204"/>
      </rPr>
      <t>Показники</t>
    </r>
  </si>
  <si>
    <t>План з урахуванням змін</t>
  </si>
  <si>
    <t>Виконано</t>
  </si>
  <si>
    <t>Відхилення</t>
  </si>
  <si>
    <r>
      <rPr>
        <sz val="11"/>
        <rFont val="Times New Roman"/>
        <family val="1"/>
        <charset val="204"/>
      </rPr>
      <t>Залишок на початок року</t>
    </r>
  </si>
  <si>
    <r>
      <rPr>
        <sz val="11"/>
        <rFont val="Times New Roman"/>
        <family val="1"/>
        <charset val="204"/>
      </rPr>
      <t>х</t>
    </r>
  </si>
  <si>
    <r>
      <rPr>
        <sz val="11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</si>
  <si>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1.1</t>
    </r>
  </si>
  <si>
    <r>
      <rPr>
        <sz val="11"/>
        <rFont val="Times New Roman"/>
        <family val="1"/>
        <charset val="204"/>
      </rPr>
      <t>Власних надходжень</t>
    </r>
  </si>
  <si>
    <r>
      <rPr>
        <sz val="11"/>
        <rFont val="Times New Roman"/>
        <family val="1"/>
        <charset val="204"/>
      </rPr>
      <t>1.2</t>
    </r>
  </si>
  <si>
    <r>
      <rPr>
        <sz val="11"/>
        <rFont val="Times New Roman"/>
        <family val="1"/>
        <charset val="204"/>
      </rPr>
      <t>Інших надходжень</t>
    </r>
  </si>
  <si>
    <r>
      <rPr>
        <sz val="11"/>
        <rFont val="Times New Roman"/>
        <family val="1"/>
        <charset val="204"/>
      </rPr>
      <t>Пояснення причин наявності залишку надходжень спеціального фонду, в т.ч. власних надходжень бюджетних установ та інших надходжень , на початок року...</t>
    </r>
  </si>
  <si>
    <r>
      <rPr>
        <sz val="11"/>
        <rFont val="Times New Roman"/>
        <family val="1"/>
        <charset val="204"/>
      </rPr>
      <t>2</t>
    </r>
  </si>
  <si>
    <r>
      <rPr>
        <sz val="11"/>
        <rFont val="Times New Roman"/>
        <family val="1"/>
        <charset val="204"/>
      </rPr>
      <t>Надходження</t>
    </r>
  </si>
  <si>
    <r>
      <rPr>
        <sz val="11"/>
        <rFont val="Times New Roman"/>
        <family val="1"/>
        <charset val="204"/>
      </rPr>
      <t>2.1</t>
    </r>
  </si>
  <si>
    <r>
      <rPr>
        <sz val="11"/>
        <rFont val="Times New Roman"/>
        <family val="1"/>
        <charset val="204"/>
      </rPr>
      <t>2.2</t>
    </r>
  </si>
  <si>
    <r>
      <rPr>
        <sz val="11"/>
        <rFont val="Times New Roman"/>
        <family val="1"/>
        <charset val="204"/>
      </rPr>
      <t>Надходження позик</t>
    </r>
  </si>
  <si>
    <r>
      <rPr>
        <sz val="11"/>
        <rFont val="Times New Roman"/>
        <family val="1"/>
        <charset val="204"/>
      </rPr>
      <t>2.3</t>
    </r>
  </si>
  <si>
    <r>
      <rPr>
        <sz val="11"/>
        <rFont val="Times New Roman"/>
        <family val="1"/>
        <charset val="204"/>
      </rPr>
      <t>Повернення кредитів</t>
    </r>
  </si>
  <si>
    <r>
      <rPr>
        <sz val="11"/>
        <rFont val="Times New Roman"/>
        <family val="1"/>
        <charset val="204"/>
      </rPr>
      <t>2.4</t>
    </r>
  </si>
  <si>
    <r>
      <rPr>
        <sz val="11"/>
        <rFont val="Times New Roman"/>
        <family val="1"/>
        <charset val="204"/>
      </rPr>
      <t>Інші надходження</t>
    </r>
  </si>
  <si>
    <r>
      <rPr>
        <sz val="11"/>
        <rFont val="Times New Roman"/>
        <family val="1"/>
        <charset val="204"/>
      </rPr>
      <t>3</t>
    </r>
  </si>
  <si>
    <r>
      <rPr>
        <sz val="11"/>
        <rFont val="Times New Roman"/>
        <family val="1"/>
        <charset val="204"/>
      </rPr>
      <t>Залишок на кінець року</t>
    </r>
  </si>
  <si>
    <r>
      <rPr>
        <sz val="11"/>
        <rFont val="Times New Roman"/>
        <family val="1"/>
        <charset val="204"/>
      </rPr>
      <t>3.1</t>
    </r>
  </si>
  <si>
    <r>
      <rPr>
        <sz val="11"/>
        <rFont val="Times New Roman"/>
        <family val="1"/>
        <charset val="204"/>
      </rPr>
      <t>3.2</t>
    </r>
  </si>
  <si>
    <t>5.3. «Виконання результативних показників бюджетної програми за напрямками використання бюджетних коштів»     (тис.грн.)</t>
  </si>
  <si>
    <r>
      <rPr>
        <sz val="11"/>
        <rFont val="Times New Roman"/>
        <family val="1"/>
        <charset val="204"/>
      </rPr>
      <t>Затверджено паспортом бюджетної програми на звітний період</t>
    </r>
  </si>
  <si>
    <r>
      <rPr>
        <sz val="11"/>
        <rFont val="Times New Roman"/>
        <family val="1"/>
        <charset val="204"/>
      </rPr>
      <t>Виконано за звітний період (касові видатки/надані кредити)</t>
    </r>
  </si>
  <si>
    <r>
      <rPr>
        <sz val="11"/>
        <rFont val="Times New Roman"/>
        <family val="1"/>
        <charset val="204"/>
      </rPr>
      <t>Відхилення</t>
    </r>
  </si>
  <si>
    <t>Загальний фонд</t>
  </si>
  <si>
    <t>Спеціальний фонд</t>
  </si>
  <si>
    <r>
      <rPr>
        <b/>
        <sz val="11"/>
        <rFont val="Times New Roman"/>
        <family val="1"/>
        <charset val="204"/>
      </rPr>
      <t>1</t>
    </r>
  </si>
  <si>
    <r>
      <rPr>
        <b/>
        <sz val="11"/>
        <rFont val="Times New Roman"/>
        <family val="1"/>
        <charset val="204"/>
      </rPr>
      <t>затрат</t>
    </r>
  </si>
  <si>
    <t>видатки на виконання програми інформатизації</t>
  </si>
  <si>
    <r>
      <rPr>
        <b/>
        <sz val="11"/>
        <rFont val="Times New Roman"/>
        <family val="1"/>
        <charset val="204"/>
      </rPr>
      <t>2</t>
    </r>
  </si>
  <si>
    <r>
      <rPr>
        <b/>
        <sz val="11"/>
        <rFont val="Times New Roman"/>
        <family val="1"/>
        <charset val="204"/>
      </rPr>
      <t>продукту</t>
    </r>
  </si>
  <si>
    <t>кількість завдань інформатизації, які планується виконати учасниками програми</t>
  </si>
  <si>
    <r>
      <rPr>
        <b/>
        <sz val="11"/>
        <rFont val="Times New Roman"/>
        <family val="1"/>
        <charset val="204"/>
      </rPr>
      <t>3</t>
    </r>
  </si>
  <si>
    <r>
      <rPr>
        <b/>
        <sz val="11"/>
        <rFont val="Times New Roman"/>
        <family val="1"/>
        <charset val="204"/>
      </rPr>
      <t>ефективності</t>
    </r>
  </si>
  <si>
    <t>середня вартість виконання одного завдання інформатизації учасниками програми</t>
  </si>
  <si>
    <t>якості</t>
  </si>
  <si>
    <t xml:space="preserve">Рівень виконання завдання  </t>
  </si>
  <si>
    <t>Оцінка відповідності фактичних результативних показників проведеним видаткам за напрямком використання бюджетних коштів, спрямованих на досягненя цих показників</t>
  </si>
  <si>
    <t>Напрям використання бюджетних коштів</t>
  </si>
  <si>
    <t>Аналіз бюджетної програми показав, що кошти  використані за призначенням та  спрямовані  на  досягнення  запланованих показників.</t>
  </si>
  <si>
    <r>
      <rPr>
        <sz val="12"/>
        <rFont val="Times New Roman"/>
        <family val="1"/>
        <charset val="204"/>
      </rPr>
      <t>5.4 « Виконання показників бюджетної програми порівняно із показниками попереднього року»:    (тис. грн)</t>
    </r>
  </si>
  <si>
    <r>
      <rPr>
        <sz val="11"/>
        <rFont val="Times New Roman"/>
        <family val="1"/>
        <charset val="204"/>
      </rPr>
      <t>Попередній рік</t>
    </r>
  </si>
  <si>
    <r>
      <rPr>
        <sz val="11"/>
        <rFont val="Times New Roman"/>
        <family val="1"/>
        <charset val="204"/>
      </rPr>
      <t>Звітний рік</t>
    </r>
  </si>
  <si>
    <t>Відхилення виконання    (у відсотках)</t>
  </si>
  <si>
    <r>
      <rPr>
        <sz val="11"/>
        <rFont val="Times New Roman"/>
        <family val="1"/>
        <charset val="204"/>
      </rPr>
      <t>Видатки (надані кредити)</t>
    </r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</si>
  <si>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</t>
  </si>
  <si>
    <t>Пояснення щодо збільшення(зменшення) обсягів проведених видатків (наданих кредитів ) за напрямом використання бюджетних коштів порівняно із аналогічними показниками попереднього року, а також щодо змін у структурі напрямів використання коштів</t>
  </si>
  <si>
    <t>Пояснення щодо динаміки результативних показників за відповідним напрямом використання бюджетних коштів</t>
  </si>
  <si>
    <r>
      <rPr>
        <b/>
        <sz val="11"/>
        <rFont val="Times New Roman"/>
        <family val="1"/>
        <charset val="204"/>
      </rPr>
      <t>Напрям використання бюджетних коштів</t>
    </r>
  </si>
  <si>
    <t>Аналіз бюджетної програми показав, що кошти  використані за призначенням та  спрямовані  на  досягнення  запланованих показників звітного періоду.</t>
  </si>
  <si>
    <t>5.5 «Виконання інвестиційних (проектів) програм»:  (тис.грн.)</t>
  </si>
  <si>
    <r>
      <rPr>
        <sz val="11"/>
        <rFont val="Times New Roman"/>
        <family val="1"/>
        <charset val="204"/>
      </rPr>
      <t>Код</t>
    </r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</si>
  <si>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</si>
  <si>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</si>
  <si>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</si>
  <si>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Виконано всього</t>
  </si>
  <si>
    <t>Залишок фінансування на майбутні періоди</t>
  </si>
  <si>
    <r>
      <rPr>
        <sz val="11"/>
        <rFont val="Times New Roman"/>
        <family val="1"/>
        <charset val="204"/>
      </rPr>
      <t>4</t>
    </r>
  </si>
  <si>
    <r>
      <rPr>
        <sz val="11"/>
        <rFont val="Times New Roman"/>
        <family val="1"/>
        <charset val="204"/>
      </rPr>
      <t>5</t>
    </r>
  </si>
  <si>
    <r>
      <rPr>
        <sz val="11"/>
        <rFont val="Times New Roman"/>
        <family val="1"/>
        <charset val="204"/>
      </rPr>
      <t>6=5-4</t>
    </r>
  </si>
  <si>
    <r>
      <rPr>
        <sz val="11"/>
        <rFont val="Times New Roman"/>
        <family val="1"/>
        <charset val="204"/>
      </rPr>
      <t>7</t>
    </r>
  </si>
  <si>
    <r>
      <rPr>
        <sz val="11"/>
        <rFont val="Times New Roman"/>
        <family val="1"/>
        <charset val="204"/>
      </rPr>
      <t>8=3-7</t>
    </r>
  </si>
  <si>
    <r>
      <rPr>
        <sz val="11"/>
        <rFont val="Times New Roman"/>
        <family val="1"/>
        <charset val="204"/>
      </rPr>
      <t>1.</t>
    </r>
  </si>
  <si>
    <r>
      <rPr>
        <sz val="11"/>
        <rFont val="Times New Roman"/>
        <family val="1"/>
        <charset val="204"/>
      </rPr>
      <t>Надходження, всього:</t>
    </r>
  </si>
  <si>
    <r>
      <rPr>
        <sz val="11"/>
        <rFont val="Times New Roman"/>
        <family val="1"/>
        <charset val="204"/>
      </rPr>
      <t>Бюджет розвитку за джерелами</t>
    </r>
  </si>
  <si>
    <r>
      <rPr>
        <sz val="11"/>
        <rFont val="Times New Roman"/>
        <family val="1"/>
        <charset val="204"/>
      </rPr>
      <t>Надходження із аг. фонду бюджету до спецфонду (бюджету розвитку)</t>
    </r>
  </si>
  <si>
    <r>
      <rPr>
        <sz val="11"/>
        <rFont val="Times New Roman"/>
        <family val="1"/>
        <charset val="204"/>
      </rPr>
      <t>Запозичення до бюджету</t>
    </r>
  </si>
  <si>
    <r>
      <rPr>
        <sz val="11"/>
        <rFont val="Times New Roman"/>
        <family val="1"/>
        <charset val="204"/>
      </rPr>
      <t>Інші джерела</t>
    </r>
  </si>
  <si>
    <t xml:space="preserve">Пояснення щодо причин відхилення фактичних надходжень від планового показника </t>
  </si>
  <si>
    <r>
      <rPr>
        <sz val="11"/>
        <rFont val="Times New Roman"/>
        <family val="1"/>
        <charset val="204"/>
      </rPr>
      <t>Видатки бюджету розвитку всього:</t>
    </r>
  </si>
  <si>
    <t xml:space="preserve">Пояснення щодо причин відхилення касовихвидатків від планового показника </t>
  </si>
  <si>
    <r>
      <rPr>
        <sz val="11"/>
        <rFont val="Times New Roman"/>
        <family val="1"/>
        <charset val="204"/>
      </rPr>
      <t>Пояснення щодо причин відхилення фактичних надходжень від касових видатків</t>
    </r>
  </si>
  <si>
    <r>
      <rPr>
        <sz val="11"/>
        <rFont val="Times New Roman"/>
        <family val="1"/>
        <charset val="204"/>
      </rPr>
      <t>Всього за інцест.проектами</t>
    </r>
  </si>
  <si>
    <r>
      <rPr>
        <sz val="11"/>
        <rFont val="Times New Roman"/>
        <family val="1"/>
        <charset val="204"/>
      </rPr>
      <t>Інвестиційний проект (програма )1</t>
    </r>
  </si>
  <si>
    <r>
      <rPr>
        <sz val="11"/>
        <rFont val="Times New Roman"/>
        <family val="1"/>
        <charset val="204"/>
      </rPr>
      <t>Пояснення щодо причин відхилення касових видатків на виконання інвестиційного проекту (програми) 1 від планового показника</t>
    </r>
  </si>
  <si>
    <t>Напрям спрямування коштів (об’єкт)1</t>
  </si>
  <si>
    <r>
      <rPr>
        <sz val="11"/>
        <rFont val="Times New Roman"/>
        <family val="1"/>
        <charset val="204"/>
      </rPr>
      <t>Напрям спрямування коштів(об’ єкт)2</t>
    </r>
  </si>
  <si>
    <r>
      <rPr>
        <sz val="11"/>
        <rFont val="Times New Roman"/>
        <family val="1"/>
        <charset val="204"/>
      </rPr>
      <t>Кап.видатки з утримання бюджетних установ</t>
    </r>
  </si>
  <si>
    <r>
      <rPr>
        <sz val="11"/>
        <rFont val="Times New Roman"/>
        <family val="1"/>
        <charset val="204"/>
      </rPr>
      <t xml:space="preserve">5.6    «Наявність фінансових порушень за результатами контрольних заходів»: </t>
    </r>
    <r>
      <rPr>
        <i/>
        <sz val="11"/>
        <color rgb="FF0070C0"/>
        <rFont val="Times New Roman"/>
        <family val="1"/>
        <charset val="204"/>
      </rPr>
      <t>Фінансових порушень не виявлено.</t>
    </r>
  </si>
  <si>
    <t xml:space="preserve">б.Узагальнений висновок щодо: </t>
  </si>
  <si>
    <r>
      <rPr>
        <b/>
        <sz val="11"/>
        <rFont val="Times New Roman"/>
        <family val="1"/>
        <charset val="204"/>
      </rPr>
      <t>актуальності бюджетної програми</t>
    </r>
    <r>
      <rPr>
        <i/>
        <sz val="11"/>
        <color rgb="FF0070C0"/>
        <rFont val="Times New Roman"/>
        <family val="1"/>
        <charset val="204"/>
      </rPr>
      <t xml:space="preserve"> - Програма розроблена для забезпечення виконання завдань програми інформатизації</t>
    </r>
  </si>
  <si>
    <r>
      <rPr>
        <b/>
        <sz val="11"/>
        <rFont val="Times New Roman"/>
        <family val="1"/>
        <charset val="204"/>
      </rPr>
      <t xml:space="preserve">ефективності бюджетної програми </t>
    </r>
    <r>
      <rPr>
        <sz val="11"/>
        <rFont val="Times New Roman"/>
        <family val="1"/>
        <charset val="204"/>
      </rPr>
      <t xml:space="preserve">- </t>
    </r>
    <r>
      <rPr>
        <i/>
        <sz val="11"/>
        <color rgb="FF0070C0"/>
        <rFont val="Times New Roman"/>
        <family val="1"/>
        <charset val="204"/>
      </rPr>
      <t>Забезпечення  створення оптимальних умов для задоволення у послугах зв’язку, інформаційних потреб і реалізації прав громадян, органів місцевої влади і місцевого самоврядування на основі формування і використання електронних інформаційних ресурсів і сучасних комп`ютерних технологій</t>
    </r>
  </si>
  <si>
    <r>
      <rPr>
        <b/>
        <sz val="11"/>
        <color theme="4" tint="-0.249977111117893"/>
        <rFont val="Times New Roman"/>
        <family val="1"/>
        <charset val="204"/>
      </rPr>
      <t>корисності бюджетної програми</t>
    </r>
    <r>
      <rPr>
        <sz val="11"/>
        <color theme="4" tint="-0.249977111117893"/>
        <rFont val="Times New Roman"/>
        <family val="1"/>
        <charset val="204"/>
      </rPr>
      <t xml:space="preserve"> -</t>
    </r>
    <r>
      <rPr>
        <i/>
        <sz val="11"/>
        <color theme="4" tint="-0.249977111117893"/>
        <rFont val="Times New Roman"/>
        <family val="1"/>
        <charset val="204"/>
      </rPr>
      <t xml:space="preserve"> виконання наданих державою повноважень щодо інформатизації </t>
    </r>
  </si>
  <si>
    <r>
      <rPr>
        <b/>
        <sz val="11"/>
        <rFont val="Times New Roman"/>
        <family val="1"/>
        <charset val="204"/>
      </rPr>
      <t>Довгострокових наслідків бюджетної програми</t>
    </r>
    <r>
      <rPr>
        <sz val="11"/>
        <rFont val="Times New Roman"/>
        <family val="1"/>
        <charset val="204"/>
      </rPr>
      <t xml:space="preserve"> - </t>
    </r>
    <r>
      <rPr>
        <i/>
        <sz val="11"/>
        <color rgb="FF0070C0"/>
        <rFont val="Times New Roman"/>
        <family val="1"/>
        <charset val="204"/>
      </rPr>
      <t>Має довгостроковий термін дії.</t>
    </r>
  </si>
  <si>
    <t>Головний бухгалтер виконавчого комітету Ніжинської  міської ради</t>
  </si>
  <si>
    <t>Наталія ЄФІМЕНКО</t>
  </si>
  <si>
    <r>
      <rPr>
        <b/>
        <sz val="12"/>
        <rFont val="Times New Roman"/>
        <family val="1"/>
        <charset val="204"/>
      </rPr>
      <t>Пояснення щодо причин відхилення касових видатків(наданих кредитів) від планового показника:</t>
    </r>
    <r>
      <rPr>
        <i/>
        <sz val="12"/>
        <color rgb="FF0070C0"/>
        <rFont val="Times New Roman"/>
        <family val="1"/>
        <charset val="204"/>
      </rPr>
      <t xml:space="preserve"> залишок  планових асигнувань на кінець звітного періоду за рухунок економного використання бюджетних коштів</t>
    </r>
  </si>
  <si>
    <t>Всі завдання програми виконані. Відхилення  пояснюється  економним використанням бюджетних коштів та неможливістю використання у період воєнного стану</t>
  </si>
  <si>
    <t>Оцінка ефективності бюджетної програми за 2023рік</t>
  </si>
  <si>
    <t>Пояснення причин відхилень фактичних обсягів надходжень від планових</t>
  </si>
  <si>
    <r>
      <rPr>
        <b/>
        <sz val="11"/>
        <rFont val="Times New Roman"/>
        <family val="1"/>
        <charset val="204"/>
      </rPr>
      <t>Пояснення щодо розбіжностей між фактичними та плановии результативними показниками:</t>
    </r>
    <r>
      <rPr>
        <i/>
        <sz val="11"/>
        <color rgb="FF0070C0"/>
        <rFont val="Times New Roman"/>
        <family val="1"/>
        <charset val="204"/>
      </rPr>
      <t xml:space="preserve"> економне  витрачанням  бюджетних  ресурсів в умовах воєнного стану (залишок  планових асигнувань на кінець звітного періоду)</t>
    </r>
  </si>
  <si>
    <r>
      <rPr>
        <b/>
        <sz val="11"/>
        <rFont val="Times New Roman"/>
        <family val="1"/>
        <charset val="204"/>
      </rPr>
      <t>Пояснення щодо розбіжностей між фактичними та плановии результативними показниками:</t>
    </r>
    <r>
      <rPr>
        <i/>
        <sz val="11"/>
        <color rgb="FF0070C0"/>
        <rFont val="Times New Roman"/>
        <family val="1"/>
        <charset val="204"/>
      </rPr>
      <t xml:space="preserve"> </t>
    </r>
  </si>
  <si>
    <t>Збільшення обсягів проведених видатків по ЦМЛ у звітному році порівняно з попереднім роком пояснюються тим, що збільшилася кількість лікарів та об'єм передачі даних до НСЗУ за рахунок приєднання КНП "Ніжинська ЦРЛ"</t>
  </si>
  <si>
    <t>Збільшення обсягів проведених видатків молодіжним центром у звітному році порівняно з попереднім роком пояснюються тим, що збільшилася кількість лікарів та об'єм передачі даних до НСЗУ за рахунок приєднання КНП "Ніжинська ЦРЛ"</t>
  </si>
  <si>
    <t xml:space="preserve">Збільшення (зменшення) обсягів проведених видатків у звітному році порівняно з попереднім роком обумовлено, потребами установ та підприємств, зростанням цін, економним  витрачанням  бюджетних  ресурсів, неможливістю використання у період воєнного стану (залишок плану  на кінець звітного періоду) </t>
  </si>
  <si>
    <t>Збільшення обсягів проведених видатків виконкомом у звітному році порівняно з попереднім роком пояснюються тим, що зросли потреби установи (збільшилася кількість програм), зростанням цін з одночасним  економним  витрачанням  бюджетних  ресурсів</t>
  </si>
  <si>
    <t>Зменшення обсягів проведених видатків пологовим будинком у звітному році порівняно з попереднім роком пояснюються тим, що збільшилася кількість лікарів та об'єм передачі даних до НСЗУ</t>
  </si>
  <si>
    <t xml:space="preserve">Збільшення обсягів проведених видатків стомат.поліклінікою у звітному році порівняно з попереднім роком пояснюються тим, що збільшилася кількість лікарів та об'єм передачі даних до НСЗУ </t>
  </si>
  <si>
    <t>Динаміка результативних показників пояснюється зменшенням/збільшенням у поточному році, порівняно з попереднім роком, потребам установ та підприємств, зростанням цін, економним  витрачанням  бюджетних  ресурсів, неможливістю використання у період воєнного стану (залишок плану  на кінець звітного періоду)</t>
  </si>
  <si>
    <r>
      <t>5.7    «Стан фінансової дисципліни» :</t>
    </r>
    <r>
      <rPr>
        <i/>
        <sz val="11"/>
        <color rgb="FF0070C0"/>
        <rFont val="Times New Roman"/>
        <family val="1"/>
        <charset val="204"/>
      </rPr>
      <t xml:space="preserve"> Станом на 01.01.2024 р. відсутні кредиторська та дебіторська заборгованості</t>
    </r>
  </si>
  <si>
    <t xml:space="preserve">Збільшення обсягів проведених видатків у звітному році порівняно з попереднім роком обумовлено, потребами установ та підприємств, зростанням цін, економним  витрачанням  бюджетних  ресурсів, неможливістю використання у період воєнного стану (залишок плану  на кінець звітного періоду)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</si>
</sst>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_-* #,##0.000\ _₽_-;\-* #,##0.000\ _₽_-;_-* &quot;-&quot;??\ _₽_-;_-@_-"/>
    <numFmt numFmtId="166" formatCode="0.0"/>
    <numFmt numFmtId="167" formatCode="0.000"/>
  </numFmts>
  <fonts count="2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2"/>
      <color rgb="FF0070C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i/>
      <sz val="11"/>
      <color theme="4" tint="-0.249977111117893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color rgb="FF0070C0"/>
      <name val="Times New Roman"/>
      <family val="1"/>
      <charset val="204"/>
    </font>
    <font>
      <i/>
      <sz val="10"/>
      <color rgb="FF0070C0"/>
      <name val="Times New Roman"/>
      <family val="1"/>
      <charset val="204"/>
    </font>
    <font>
      <sz val="8"/>
      <color rgb="FF0070C0"/>
      <name val="Times New Roman"/>
      <family val="1"/>
      <charset val="204"/>
    </font>
    <font>
      <sz val="9"/>
      <color rgb="FF00B0F0"/>
      <name val="Times New Roman"/>
      <family val="1"/>
      <charset val="204"/>
    </font>
    <font>
      <sz val="10"/>
      <color rgb="FF00B0F0"/>
      <name val="Times New Roman"/>
      <family val="1"/>
      <charset val="204"/>
    </font>
    <font>
      <b/>
      <sz val="10"/>
      <color rgb="FF0070C0"/>
      <name val="Times New Roman"/>
      <family val="1"/>
      <charset val="204"/>
    </font>
    <font>
      <sz val="11"/>
      <color theme="4" tint="-0.249977111117893"/>
      <name val="Times New Roman"/>
      <family val="1"/>
      <charset val="204"/>
    </font>
    <font>
      <b/>
      <sz val="11"/>
      <color theme="4" tint="-0.249977111117893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9">
    <xf numFmtId="0" fontId="0" fillId="0" borderId="0" xfId="0"/>
    <xf numFmtId="165" fontId="9" fillId="0" borderId="1" xfId="1" applyNumberFormat="1" applyFont="1" applyFill="1" applyBorder="1" applyAlignment="1">
      <alignment horizontal="left" vertical="center" wrapText="1"/>
    </xf>
    <xf numFmtId="165" fontId="9" fillId="0" borderId="1" xfId="1" applyNumberFormat="1" applyFont="1" applyFill="1" applyBorder="1" applyAlignment="1">
      <alignment horizontal="center" vertical="center" wrapText="1"/>
    </xf>
    <xf numFmtId="164" fontId="18" fillId="0" borderId="1" xfId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7" fontId="17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0" xfId="0" applyFont="1" applyFill="1" applyAlignment="1">
      <alignment horizontal="left" vertical="center" wrapText="1"/>
    </xf>
    <xf numFmtId="167" fontId="9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vertical="center" wrapText="1"/>
    </xf>
    <xf numFmtId="166" fontId="9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67" fontId="17" fillId="0" borderId="1" xfId="0" applyNumberFormat="1" applyFont="1" applyFill="1" applyBorder="1" applyAlignment="1">
      <alignment horizontal="center" vertical="center" wrapText="1"/>
    </xf>
    <xf numFmtId="166" fontId="19" fillId="0" borderId="1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14" fillId="0" borderId="0" xfId="0" applyFont="1" applyFill="1" applyAlignment="1">
      <alignment horizontal="left" vertical="center" wrapText="1"/>
    </xf>
    <xf numFmtId="0" fontId="13" fillId="0" borderId="0" xfId="0" applyFont="1" applyFill="1" applyAlignment="1">
      <alignment horizontal="left" vertical="center" wrapText="1"/>
    </xf>
    <xf numFmtId="0" fontId="16" fillId="0" borderId="0" xfId="0" applyFont="1" applyFill="1" applyAlignment="1">
      <alignment horizontal="left" vertical="center" wrapText="1"/>
    </xf>
    <xf numFmtId="0" fontId="14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left" vertical="center" wrapText="1"/>
    </xf>
    <xf numFmtId="0" fontId="21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3"/>
  <sheetViews>
    <sheetView tabSelected="1" view="pageBreakPreview" topLeftCell="A123" zoomScaleNormal="85" zoomScaleSheetLayoutView="100" workbookViewId="0">
      <selection activeCell="A87" sqref="A1:XFD1048576"/>
    </sheetView>
  </sheetViews>
  <sheetFormatPr defaultColWidth="34" defaultRowHeight="12.75" x14ac:dyDescent="0.2"/>
  <cols>
    <col min="1" max="1" width="5.42578125" style="6" customWidth="1"/>
    <col min="2" max="2" width="34" style="6"/>
    <col min="3" max="3" width="12.85546875" style="6" customWidth="1"/>
    <col min="4" max="4" width="9.42578125" style="6" customWidth="1"/>
    <col min="5" max="5" width="12.7109375" style="6" customWidth="1"/>
    <col min="6" max="6" width="11.140625" style="6" customWidth="1"/>
    <col min="7" max="7" width="9.28515625" style="6" customWidth="1"/>
    <col min="8" max="8" width="11.85546875" style="6" customWidth="1"/>
    <col min="9" max="11" width="9.42578125" style="6" customWidth="1"/>
    <col min="12" max="16384" width="34" style="6"/>
  </cols>
  <sheetData>
    <row r="1" spans="1:11" x14ac:dyDescent="0.2">
      <c r="H1" s="36" t="s">
        <v>0</v>
      </c>
      <c r="I1" s="36"/>
      <c r="J1" s="36"/>
      <c r="K1" s="36"/>
    </row>
    <row r="2" spans="1:11" ht="29.45" customHeight="1" x14ac:dyDescent="0.2">
      <c r="H2" s="36" t="s">
        <v>1</v>
      </c>
      <c r="I2" s="36"/>
      <c r="J2" s="36"/>
      <c r="K2" s="36"/>
    </row>
    <row r="3" spans="1:11" ht="18.75" customHeight="1" x14ac:dyDescent="0.2">
      <c r="A3" s="35" t="s">
        <v>145</v>
      </c>
      <c r="B3" s="35"/>
      <c r="C3" s="35"/>
      <c r="D3" s="35"/>
      <c r="E3" s="35"/>
      <c r="F3" s="35"/>
      <c r="G3" s="35"/>
      <c r="H3" s="35"/>
      <c r="I3" s="35"/>
      <c r="J3" s="35"/>
      <c r="K3" s="35"/>
    </row>
    <row r="4" spans="1:11" ht="17.45" customHeight="1" x14ac:dyDescent="0.2">
      <c r="A4" s="7" t="s">
        <v>2</v>
      </c>
      <c r="B4" s="7" t="s">
        <v>3</v>
      </c>
      <c r="C4" s="7"/>
      <c r="D4" s="35" t="s">
        <v>4</v>
      </c>
      <c r="E4" s="35"/>
      <c r="F4" s="35"/>
      <c r="G4" s="35"/>
      <c r="H4" s="35"/>
      <c r="I4" s="35"/>
      <c r="J4" s="35"/>
      <c r="K4" s="35"/>
    </row>
    <row r="5" spans="1:11" ht="18" customHeight="1" x14ac:dyDescent="0.2">
      <c r="A5" s="8"/>
      <c r="B5" s="8" t="s">
        <v>5</v>
      </c>
      <c r="C5" s="8"/>
      <c r="D5" s="37" t="s">
        <v>6</v>
      </c>
      <c r="E5" s="37"/>
      <c r="F5" s="37"/>
      <c r="G5" s="37"/>
      <c r="H5" s="37"/>
      <c r="I5" s="37"/>
      <c r="J5" s="37"/>
      <c r="K5" s="37"/>
    </row>
    <row r="6" spans="1:11" ht="17.45" customHeight="1" x14ac:dyDescent="0.2">
      <c r="A6" s="7" t="s">
        <v>7</v>
      </c>
      <c r="B6" s="7" t="s">
        <v>8</v>
      </c>
      <c r="C6" s="7"/>
      <c r="D6" s="35" t="s">
        <v>4</v>
      </c>
      <c r="E6" s="35"/>
      <c r="F6" s="35"/>
      <c r="G6" s="35"/>
      <c r="H6" s="35"/>
      <c r="I6" s="35"/>
      <c r="J6" s="35"/>
      <c r="K6" s="35"/>
    </row>
    <row r="7" spans="1:11" ht="18" customHeight="1" x14ac:dyDescent="0.2">
      <c r="B7" s="8" t="s">
        <v>5</v>
      </c>
      <c r="D7" s="37" t="s">
        <v>9</v>
      </c>
      <c r="E7" s="37"/>
      <c r="F7" s="37"/>
      <c r="G7" s="37"/>
      <c r="H7" s="37"/>
      <c r="I7" s="37"/>
      <c r="J7" s="37"/>
      <c r="K7" s="37"/>
    </row>
    <row r="8" spans="1:11" s="7" customFormat="1" ht="36" customHeight="1" x14ac:dyDescent="0.2">
      <c r="A8" s="7" t="s">
        <v>10</v>
      </c>
      <c r="B8" s="7" t="s">
        <v>11</v>
      </c>
      <c r="C8" s="7" t="s">
        <v>12</v>
      </c>
      <c r="D8" s="35" t="s">
        <v>13</v>
      </c>
      <c r="E8" s="35"/>
      <c r="F8" s="35"/>
      <c r="G8" s="35"/>
      <c r="H8" s="35"/>
      <c r="I8" s="35"/>
      <c r="J8" s="35"/>
      <c r="K8" s="35"/>
    </row>
    <row r="9" spans="1:11" s="8" customFormat="1" ht="18.75" x14ac:dyDescent="0.2">
      <c r="A9" s="7"/>
      <c r="B9" s="8" t="s">
        <v>5</v>
      </c>
      <c r="C9" s="9" t="s">
        <v>14</v>
      </c>
    </row>
    <row r="10" spans="1:11" s="8" customFormat="1" ht="64.5" customHeight="1" x14ac:dyDescent="0.2">
      <c r="A10" s="7" t="s">
        <v>15</v>
      </c>
      <c r="B10" s="7" t="s">
        <v>16</v>
      </c>
      <c r="C10" s="39" t="s">
        <v>17</v>
      </c>
      <c r="D10" s="39"/>
      <c r="E10" s="39"/>
      <c r="F10" s="39"/>
      <c r="G10" s="39"/>
      <c r="H10" s="39"/>
      <c r="I10" s="39"/>
      <c r="J10" s="39"/>
      <c r="K10" s="39"/>
    </row>
    <row r="11" spans="1:11" s="8" customFormat="1" ht="16.899999999999999" customHeight="1" x14ac:dyDescent="0.2">
      <c r="A11" s="7" t="s">
        <v>18</v>
      </c>
      <c r="B11" s="40" t="s">
        <v>19</v>
      </c>
      <c r="C11" s="40"/>
      <c r="D11" s="40"/>
      <c r="E11" s="40"/>
      <c r="F11" s="40"/>
      <c r="G11" s="40"/>
      <c r="H11" s="40"/>
      <c r="I11" s="40"/>
      <c r="J11" s="40"/>
      <c r="K11" s="40"/>
    </row>
    <row r="12" spans="1:11" ht="18" customHeight="1" x14ac:dyDescent="0.2">
      <c r="A12" s="32" t="s">
        <v>20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</row>
    <row r="13" spans="1:11" ht="16.899999999999999" customHeight="1" x14ac:dyDescent="0.2">
      <c r="A13" s="31" t="s">
        <v>21</v>
      </c>
      <c r="B13" s="31" t="s">
        <v>22</v>
      </c>
      <c r="C13" s="38" t="s">
        <v>23</v>
      </c>
      <c r="D13" s="38"/>
      <c r="E13" s="38"/>
      <c r="F13" s="38" t="s">
        <v>24</v>
      </c>
      <c r="G13" s="38"/>
      <c r="H13" s="38"/>
      <c r="I13" s="38" t="s">
        <v>25</v>
      </c>
      <c r="J13" s="38"/>
      <c r="K13" s="38"/>
    </row>
    <row r="14" spans="1:11" ht="22.5" x14ac:dyDescent="0.2">
      <c r="A14" s="31"/>
      <c r="B14" s="31"/>
      <c r="C14" s="10" t="s">
        <v>26</v>
      </c>
      <c r="D14" s="10" t="s">
        <v>27</v>
      </c>
      <c r="E14" s="10" t="s">
        <v>28</v>
      </c>
      <c r="F14" s="10" t="s">
        <v>26</v>
      </c>
      <c r="G14" s="10" t="s">
        <v>29</v>
      </c>
      <c r="H14" s="10" t="s">
        <v>28</v>
      </c>
      <c r="I14" s="10" t="s">
        <v>30</v>
      </c>
      <c r="J14" s="10" t="s">
        <v>31</v>
      </c>
      <c r="K14" s="10" t="s">
        <v>28</v>
      </c>
    </row>
    <row r="15" spans="1:11" s="11" customFormat="1" ht="11.25" x14ac:dyDescent="0.2">
      <c r="A15" s="10"/>
      <c r="B15" s="10"/>
      <c r="C15" s="10" t="s">
        <v>32</v>
      </c>
      <c r="D15" s="10" t="s">
        <v>33</v>
      </c>
      <c r="E15" s="10" t="s">
        <v>34</v>
      </c>
      <c r="F15" s="10" t="s">
        <v>35</v>
      </c>
      <c r="G15" s="10" t="s">
        <v>36</v>
      </c>
      <c r="H15" s="10" t="s">
        <v>37</v>
      </c>
      <c r="I15" s="10" t="s">
        <v>38</v>
      </c>
      <c r="J15" s="10" t="s">
        <v>39</v>
      </c>
      <c r="K15" s="10" t="s">
        <v>40</v>
      </c>
    </row>
    <row r="16" spans="1:11" s="9" customFormat="1" ht="15" x14ac:dyDescent="0.2">
      <c r="A16" s="12" t="s">
        <v>41</v>
      </c>
      <c r="B16" s="13" t="s">
        <v>42</v>
      </c>
      <c r="C16" s="4">
        <v>1113.1179999999999</v>
      </c>
      <c r="D16" s="4">
        <v>0</v>
      </c>
      <c r="E16" s="4">
        <f>C16+D16</f>
        <v>1113.1179999999999</v>
      </c>
      <c r="F16" s="2">
        <v>819.02431000000001</v>
      </c>
      <c r="G16" s="4">
        <v>0</v>
      </c>
      <c r="H16" s="2">
        <f>F16+G16</f>
        <v>819.02431000000001</v>
      </c>
      <c r="I16" s="2">
        <f>C16-F16</f>
        <v>294.09368999999992</v>
      </c>
      <c r="J16" s="4">
        <f>D16-G16</f>
        <v>0</v>
      </c>
      <c r="K16" s="2">
        <f>I16+J16</f>
        <v>294.09368999999992</v>
      </c>
    </row>
    <row r="17" spans="1:11" ht="39" customHeight="1" x14ac:dyDescent="0.2">
      <c r="A17" s="32" t="s">
        <v>143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</row>
    <row r="18" spans="1:11" ht="15.75" x14ac:dyDescent="0.2">
      <c r="A18" s="14"/>
      <c r="B18" s="14" t="s">
        <v>43</v>
      </c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35.25" customHeight="1" x14ac:dyDescent="0.2">
      <c r="A19" s="12">
        <v>1</v>
      </c>
      <c r="B19" s="15" t="s">
        <v>44</v>
      </c>
      <c r="C19" s="1">
        <v>396.69200000000001</v>
      </c>
      <c r="D19" s="1"/>
      <c r="E19" s="2">
        <f t="shared" ref="E19:E26" si="0">C19+D19</f>
        <v>396.69200000000001</v>
      </c>
      <c r="F19" s="1">
        <v>248.91114999999999</v>
      </c>
      <c r="G19" s="1">
        <v>0</v>
      </c>
      <c r="H19" s="2">
        <f t="shared" ref="H19:H26" si="1">F19+G19</f>
        <v>248.91114999999999</v>
      </c>
      <c r="I19" s="2">
        <f t="shared" ref="I19:J26" si="2">C19-F19</f>
        <v>147.78085000000002</v>
      </c>
      <c r="J19" s="2">
        <f t="shared" si="2"/>
        <v>0</v>
      </c>
      <c r="K19" s="2">
        <f t="shared" ref="K19:K26" si="3">I19+J19</f>
        <v>147.78085000000002</v>
      </c>
    </row>
    <row r="20" spans="1:11" ht="39" customHeight="1" x14ac:dyDescent="0.2">
      <c r="A20" s="32" t="s">
        <v>143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</row>
    <row r="21" spans="1:11" ht="45" x14ac:dyDescent="0.2">
      <c r="A21" s="12">
        <v>2</v>
      </c>
      <c r="B21" s="15" t="s">
        <v>45</v>
      </c>
      <c r="C21" s="1">
        <v>17.399999999999999</v>
      </c>
      <c r="D21" s="1">
        <v>0</v>
      </c>
      <c r="E21" s="2">
        <f t="shared" si="0"/>
        <v>17.399999999999999</v>
      </c>
      <c r="F21" s="1">
        <v>12</v>
      </c>
      <c r="G21" s="1">
        <v>0</v>
      </c>
      <c r="H21" s="2">
        <f t="shared" si="1"/>
        <v>12</v>
      </c>
      <c r="I21" s="2">
        <f t="shared" si="2"/>
        <v>5.3999999999999986</v>
      </c>
      <c r="J21" s="2">
        <f t="shared" si="2"/>
        <v>0</v>
      </c>
      <c r="K21" s="2">
        <f t="shared" si="3"/>
        <v>5.3999999999999986</v>
      </c>
    </row>
    <row r="22" spans="1:11" ht="39" customHeight="1" x14ac:dyDescent="0.2">
      <c r="A22" s="32" t="s">
        <v>143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</row>
    <row r="23" spans="1:11" ht="30" x14ac:dyDescent="0.2">
      <c r="A23" s="12">
        <v>3</v>
      </c>
      <c r="B23" s="15" t="s">
        <v>46</v>
      </c>
      <c r="C23" s="1">
        <v>19.026</v>
      </c>
      <c r="D23" s="1">
        <v>0</v>
      </c>
      <c r="E23" s="2">
        <f t="shared" si="0"/>
        <v>19.026</v>
      </c>
      <c r="F23" s="1">
        <v>19.02516</v>
      </c>
      <c r="G23" s="1">
        <v>0</v>
      </c>
      <c r="H23" s="2">
        <f t="shared" si="1"/>
        <v>19.02516</v>
      </c>
      <c r="I23" s="2">
        <f>C23-F23</f>
        <v>8.4000000000017394E-4</v>
      </c>
      <c r="J23" s="2">
        <f>D23-G23</f>
        <v>0</v>
      </c>
      <c r="K23" s="2">
        <f t="shared" si="3"/>
        <v>8.4000000000017394E-4</v>
      </c>
    </row>
    <row r="24" spans="1:11" ht="39" customHeight="1" x14ac:dyDescent="0.2">
      <c r="A24" s="32" t="s">
        <v>143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spans="1:11" ht="30" x14ac:dyDescent="0.2">
      <c r="A25" s="12">
        <v>4</v>
      </c>
      <c r="B25" s="15" t="s">
        <v>48</v>
      </c>
      <c r="C25" s="1">
        <v>95</v>
      </c>
      <c r="D25" s="1">
        <v>0</v>
      </c>
      <c r="E25" s="2">
        <f t="shared" ref="E25" si="4">C25+D25</f>
        <v>95</v>
      </c>
      <c r="F25" s="1">
        <v>45</v>
      </c>
      <c r="G25" s="1">
        <v>0</v>
      </c>
      <c r="H25" s="2">
        <f t="shared" ref="H25" si="5">F25+G25</f>
        <v>45</v>
      </c>
      <c r="I25" s="2">
        <f t="shared" ref="I25" si="6">C25-F25</f>
        <v>50</v>
      </c>
      <c r="J25" s="2">
        <f t="shared" ref="J25" si="7">D25-G25</f>
        <v>0</v>
      </c>
      <c r="K25" s="2">
        <f t="shared" ref="K25" si="8">I25+J25</f>
        <v>50</v>
      </c>
    </row>
    <row r="26" spans="1:11" ht="30" x14ac:dyDescent="0.2">
      <c r="A26" s="12">
        <v>5</v>
      </c>
      <c r="B26" s="15" t="s">
        <v>47</v>
      </c>
      <c r="C26" s="1">
        <v>585</v>
      </c>
      <c r="D26" s="1">
        <v>0</v>
      </c>
      <c r="E26" s="2">
        <f t="shared" si="0"/>
        <v>585</v>
      </c>
      <c r="F26" s="1">
        <v>494.08800000000002</v>
      </c>
      <c r="G26" s="1">
        <v>0</v>
      </c>
      <c r="H26" s="2">
        <f t="shared" si="1"/>
        <v>494.08800000000002</v>
      </c>
      <c r="I26" s="2">
        <f t="shared" si="2"/>
        <v>90.911999999999978</v>
      </c>
      <c r="J26" s="2">
        <f t="shared" si="2"/>
        <v>0</v>
      </c>
      <c r="K26" s="2">
        <f t="shared" si="3"/>
        <v>90.911999999999978</v>
      </c>
    </row>
    <row r="27" spans="1:11" ht="39" customHeight="1" x14ac:dyDescent="0.2">
      <c r="A27" s="32" t="s">
        <v>143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</row>
    <row r="28" spans="1:11" ht="33" customHeight="1" x14ac:dyDescent="0.2">
      <c r="A28" s="58" t="s">
        <v>49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</row>
    <row r="30" spans="1:11" ht="21.6" customHeight="1" x14ac:dyDescent="0.2">
      <c r="A30" s="32" t="s">
        <v>50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</row>
    <row r="32" spans="1:11" ht="36" x14ac:dyDescent="0.2">
      <c r="A32" s="14" t="s">
        <v>51</v>
      </c>
      <c r="B32" s="14" t="s">
        <v>52</v>
      </c>
      <c r="C32" s="16" t="s">
        <v>53</v>
      </c>
      <c r="D32" s="16" t="s">
        <v>54</v>
      </c>
      <c r="E32" s="16" t="s">
        <v>55</v>
      </c>
    </row>
    <row r="33" spans="1:5" ht="15" x14ac:dyDescent="0.2">
      <c r="A33" s="14" t="s">
        <v>41</v>
      </c>
      <c r="B33" s="14" t="s">
        <v>56</v>
      </c>
      <c r="C33" s="14" t="s">
        <v>57</v>
      </c>
      <c r="D33" s="14"/>
      <c r="E33" s="14" t="s">
        <v>57</v>
      </c>
    </row>
    <row r="34" spans="1:5" ht="15" x14ac:dyDescent="0.2">
      <c r="A34" s="14"/>
      <c r="B34" s="14" t="s">
        <v>58</v>
      </c>
      <c r="C34" s="14"/>
      <c r="D34" s="14"/>
      <c r="E34" s="14"/>
    </row>
    <row r="35" spans="1:5" ht="15" x14ac:dyDescent="0.2">
      <c r="A35" s="14" t="s">
        <v>59</v>
      </c>
      <c r="B35" s="14" t="s">
        <v>60</v>
      </c>
      <c r="C35" s="14" t="s">
        <v>57</v>
      </c>
      <c r="D35" s="14"/>
      <c r="E35" s="14" t="s">
        <v>57</v>
      </c>
    </row>
    <row r="36" spans="1:5" ht="15" x14ac:dyDescent="0.2">
      <c r="A36" s="14" t="s">
        <v>61</v>
      </c>
      <c r="B36" s="14" t="s">
        <v>62</v>
      </c>
      <c r="C36" s="14" t="s">
        <v>57</v>
      </c>
      <c r="D36" s="14"/>
      <c r="E36" s="14" t="s">
        <v>57</v>
      </c>
    </row>
    <row r="37" spans="1:5" x14ac:dyDescent="0.2">
      <c r="A37" s="31" t="s">
        <v>63</v>
      </c>
      <c r="B37" s="31"/>
      <c r="C37" s="31"/>
      <c r="D37" s="31"/>
      <c r="E37" s="31"/>
    </row>
    <row r="38" spans="1:5" ht="15" x14ac:dyDescent="0.2">
      <c r="A38" s="14" t="s">
        <v>64</v>
      </c>
      <c r="B38" s="14" t="s">
        <v>65</v>
      </c>
      <c r="C38" s="12">
        <v>70</v>
      </c>
      <c r="D38" s="12">
        <v>0</v>
      </c>
      <c r="E38" s="12">
        <f>C38-D38</f>
        <v>70</v>
      </c>
    </row>
    <row r="39" spans="1:5" ht="15" x14ac:dyDescent="0.2">
      <c r="A39" s="14"/>
      <c r="B39" s="14" t="s">
        <v>58</v>
      </c>
      <c r="C39" s="12"/>
      <c r="D39" s="12"/>
      <c r="E39" s="12"/>
    </row>
    <row r="40" spans="1:5" ht="15" x14ac:dyDescent="0.2">
      <c r="A40" s="14" t="s">
        <v>66</v>
      </c>
      <c r="B40" s="14" t="s">
        <v>60</v>
      </c>
      <c r="C40" s="12"/>
      <c r="D40" s="12"/>
      <c r="E40" s="12">
        <f>C40-D40</f>
        <v>0</v>
      </c>
    </row>
    <row r="41" spans="1:5" ht="15" x14ac:dyDescent="0.2">
      <c r="A41" s="14" t="s">
        <v>67</v>
      </c>
      <c r="B41" s="14" t="s">
        <v>68</v>
      </c>
      <c r="C41" s="12"/>
      <c r="D41" s="12"/>
      <c r="E41" s="12">
        <f>C41-D41</f>
        <v>0</v>
      </c>
    </row>
    <row r="42" spans="1:5" ht="15" x14ac:dyDescent="0.2">
      <c r="A42" s="14" t="s">
        <v>69</v>
      </c>
      <c r="B42" s="14" t="s">
        <v>70</v>
      </c>
      <c r="C42" s="12"/>
      <c r="D42" s="12"/>
      <c r="E42" s="12">
        <f>C42-D42</f>
        <v>0</v>
      </c>
    </row>
    <row r="43" spans="1:5" ht="15" x14ac:dyDescent="0.2">
      <c r="A43" s="14" t="s">
        <v>71</v>
      </c>
      <c r="B43" s="14" t="s">
        <v>72</v>
      </c>
      <c r="C43" s="12">
        <v>70</v>
      </c>
      <c r="D43" s="12">
        <v>0</v>
      </c>
      <c r="E43" s="12">
        <f>C43-D43</f>
        <v>70</v>
      </c>
    </row>
    <row r="44" spans="1:5" x14ac:dyDescent="0.2">
      <c r="A44" s="30" t="s">
        <v>146</v>
      </c>
      <c r="B44" s="31"/>
      <c r="C44" s="31"/>
      <c r="D44" s="31"/>
      <c r="E44" s="31"/>
    </row>
    <row r="45" spans="1:5" ht="15" x14ac:dyDescent="0.2">
      <c r="A45" s="14" t="s">
        <v>73</v>
      </c>
      <c r="B45" s="14" t="s">
        <v>74</v>
      </c>
      <c r="C45" s="14" t="s">
        <v>57</v>
      </c>
      <c r="D45" s="14"/>
      <c r="E45" s="14"/>
    </row>
    <row r="46" spans="1:5" ht="15" x14ac:dyDescent="0.2">
      <c r="A46" s="14"/>
      <c r="B46" s="14" t="s">
        <v>58</v>
      </c>
      <c r="C46" s="14"/>
      <c r="D46" s="14"/>
      <c r="E46" s="14"/>
    </row>
    <row r="47" spans="1:5" ht="15" x14ac:dyDescent="0.2">
      <c r="A47" s="14" t="s">
        <v>75</v>
      </c>
      <c r="B47" s="14" t="s">
        <v>60</v>
      </c>
      <c r="C47" s="14" t="s">
        <v>57</v>
      </c>
      <c r="D47" s="14"/>
      <c r="E47" s="14"/>
    </row>
    <row r="48" spans="1:5" ht="15" x14ac:dyDescent="0.2">
      <c r="A48" s="14" t="s">
        <v>76</v>
      </c>
      <c r="B48" s="14" t="s">
        <v>72</v>
      </c>
      <c r="C48" s="14" t="s">
        <v>57</v>
      </c>
      <c r="D48" s="14"/>
      <c r="E48" s="14"/>
    </row>
    <row r="50" spans="1:11" ht="16.149999999999999" customHeight="1" x14ac:dyDescent="0.2">
      <c r="A50" s="32" t="s">
        <v>77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</row>
    <row r="52" spans="1:11" x14ac:dyDescent="0.2">
      <c r="A52" s="31" t="s">
        <v>51</v>
      </c>
      <c r="B52" s="31" t="s">
        <v>52</v>
      </c>
      <c r="C52" s="31" t="s">
        <v>78</v>
      </c>
      <c r="D52" s="31"/>
      <c r="E52" s="31"/>
      <c r="F52" s="31" t="s">
        <v>79</v>
      </c>
      <c r="G52" s="31"/>
      <c r="H52" s="31"/>
      <c r="I52" s="31" t="s">
        <v>80</v>
      </c>
      <c r="J52" s="31"/>
      <c r="K52" s="31"/>
    </row>
    <row r="53" spans="1:11" ht="22.5" x14ac:dyDescent="0.2">
      <c r="A53" s="31"/>
      <c r="B53" s="31"/>
      <c r="C53" s="10" t="s">
        <v>81</v>
      </c>
      <c r="D53" s="10" t="s">
        <v>82</v>
      </c>
      <c r="E53" s="10" t="s">
        <v>28</v>
      </c>
      <c r="F53" s="10" t="s">
        <v>81</v>
      </c>
      <c r="G53" s="10" t="s">
        <v>82</v>
      </c>
      <c r="H53" s="10" t="s">
        <v>28</v>
      </c>
      <c r="I53" s="10" t="s">
        <v>81</v>
      </c>
      <c r="J53" s="10" t="s">
        <v>82</v>
      </c>
      <c r="K53" s="10" t="s">
        <v>28</v>
      </c>
    </row>
    <row r="54" spans="1:11" s="18" customFormat="1" ht="14.25" x14ac:dyDescent="0.2">
      <c r="A54" s="17" t="s">
        <v>83</v>
      </c>
      <c r="B54" s="17" t="s">
        <v>84</v>
      </c>
      <c r="C54" s="34"/>
      <c r="D54" s="34"/>
      <c r="E54" s="34"/>
      <c r="F54" s="34"/>
      <c r="G54" s="34"/>
      <c r="H54" s="34"/>
      <c r="I54" s="34"/>
      <c r="J54" s="34"/>
      <c r="K54" s="34"/>
    </row>
    <row r="55" spans="1:11" ht="29.25" customHeight="1" x14ac:dyDescent="0.2">
      <c r="A55" s="14">
        <v>1</v>
      </c>
      <c r="B55" s="14" t="s">
        <v>85</v>
      </c>
      <c r="C55" s="4">
        <v>1113118</v>
      </c>
      <c r="D55" s="19"/>
      <c r="E55" s="4">
        <f t="shared" ref="E55" si="9">C55+D55</f>
        <v>1113118</v>
      </c>
      <c r="F55" s="4">
        <v>819024.31</v>
      </c>
      <c r="G55" s="19"/>
      <c r="H55" s="4">
        <f t="shared" ref="H55" si="10">F55+G55</f>
        <v>819024.31</v>
      </c>
      <c r="I55" s="4">
        <f t="shared" ref="I55:J55" si="11">F55-C55</f>
        <v>-294093.68999999994</v>
      </c>
      <c r="J55" s="4">
        <f t="shared" si="11"/>
        <v>0</v>
      </c>
      <c r="K55" s="4">
        <f t="shared" ref="K55" si="12">I55+J55</f>
        <v>-294093.68999999994</v>
      </c>
    </row>
    <row r="56" spans="1:11" ht="47.25" customHeight="1" x14ac:dyDescent="0.2">
      <c r="A56" s="30" t="s">
        <v>147</v>
      </c>
      <c r="B56" s="31"/>
      <c r="C56" s="31"/>
      <c r="D56" s="31"/>
      <c r="E56" s="31"/>
      <c r="F56" s="31"/>
      <c r="G56" s="31"/>
      <c r="H56" s="31"/>
      <c r="I56" s="31"/>
      <c r="J56" s="31"/>
      <c r="K56" s="31"/>
    </row>
    <row r="57" spans="1:11" s="18" customFormat="1" ht="14.25" x14ac:dyDescent="0.2">
      <c r="A57" s="17" t="s">
        <v>86</v>
      </c>
      <c r="B57" s="17" t="s">
        <v>87</v>
      </c>
      <c r="C57" s="34"/>
      <c r="D57" s="34"/>
      <c r="E57" s="34"/>
      <c r="F57" s="34"/>
      <c r="G57" s="34"/>
      <c r="H57" s="34"/>
      <c r="I57" s="34"/>
      <c r="J57" s="34"/>
      <c r="K57" s="34"/>
    </row>
    <row r="58" spans="1:11" ht="38.25" x14ac:dyDescent="0.2">
      <c r="A58" s="14">
        <v>2</v>
      </c>
      <c r="B58" s="14" t="s">
        <v>88</v>
      </c>
      <c r="C58" s="4">
        <v>5</v>
      </c>
      <c r="D58" s="4"/>
      <c r="E58" s="4">
        <v>5</v>
      </c>
      <c r="F58" s="4">
        <v>5</v>
      </c>
      <c r="G58" s="4"/>
      <c r="H58" s="4">
        <f t="shared" ref="H58" si="13">F58+G58</f>
        <v>5</v>
      </c>
      <c r="I58" s="4">
        <f t="shared" ref="I58:J58" si="14">F58-C58</f>
        <v>0</v>
      </c>
      <c r="J58" s="4">
        <f t="shared" si="14"/>
        <v>0</v>
      </c>
      <c r="K58" s="4">
        <f t="shared" ref="K58" si="15">I58+J58</f>
        <v>0</v>
      </c>
    </row>
    <row r="59" spans="1:11" x14ac:dyDescent="0.2">
      <c r="A59" s="30" t="s">
        <v>148</v>
      </c>
      <c r="B59" s="31"/>
      <c r="C59" s="31"/>
      <c r="D59" s="31"/>
      <c r="E59" s="31"/>
      <c r="F59" s="31"/>
      <c r="G59" s="31"/>
      <c r="H59" s="31"/>
      <c r="I59" s="31"/>
      <c r="J59" s="31"/>
      <c r="K59" s="31"/>
    </row>
    <row r="60" spans="1:11" s="18" customFormat="1" ht="14.25" x14ac:dyDescent="0.2">
      <c r="A60" s="17" t="s">
        <v>89</v>
      </c>
      <c r="B60" s="17" t="s">
        <v>90</v>
      </c>
      <c r="C60" s="34"/>
      <c r="D60" s="34"/>
      <c r="E60" s="34"/>
      <c r="F60" s="34"/>
      <c r="G60" s="34"/>
      <c r="H60" s="34"/>
      <c r="I60" s="34"/>
      <c r="J60" s="34"/>
      <c r="K60" s="34"/>
    </row>
    <row r="61" spans="1:11" ht="38.25" x14ac:dyDescent="0.2">
      <c r="A61" s="14">
        <v>3</v>
      </c>
      <c r="B61" s="20" t="s">
        <v>91</v>
      </c>
      <c r="C61" s="4">
        <v>222623.6</v>
      </c>
      <c r="D61" s="4"/>
      <c r="E61" s="4">
        <v>165636.20000000001</v>
      </c>
      <c r="F61" s="4">
        <v>163804.85999999999</v>
      </c>
      <c r="G61" s="4"/>
      <c r="H61" s="4">
        <f t="shared" ref="H61" si="16">F61+G61</f>
        <v>163804.85999999999</v>
      </c>
      <c r="I61" s="4">
        <f t="shared" ref="I61:J61" si="17">F61-C61</f>
        <v>-58818.74000000002</v>
      </c>
      <c r="J61" s="4">
        <f t="shared" si="17"/>
        <v>0</v>
      </c>
      <c r="K61" s="4">
        <v>-42041.13</v>
      </c>
    </row>
    <row r="62" spans="1:11" ht="34.5" customHeight="1" x14ac:dyDescent="0.2">
      <c r="A62" s="30" t="s">
        <v>147</v>
      </c>
      <c r="B62" s="31"/>
      <c r="C62" s="31"/>
      <c r="D62" s="31"/>
      <c r="E62" s="31"/>
      <c r="F62" s="31"/>
      <c r="G62" s="31"/>
      <c r="H62" s="31"/>
      <c r="I62" s="31"/>
      <c r="J62" s="31"/>
      <c r="K62" s="31"/>
    </row>
    <row r="63" spans="1:11" s="18" customFormat="1" ht="14.25" x14ac:dyDescent="0.2">
      <c r="A63" s="17">
        <v>4</v>
      </c>
      <c r="B63" s="21" t="s">
        <v>92</v>
      </c>
      <c r="C63" s="34"/>
      <c r="D63" s="34"/>
      <c r="E63" s="34"/>
      <c r="F63" s="34"/>
      <c r="G63" s="34"/>
      <c r="H63" s="34"/>
      <c r="I63" s="34"/>
      <c r="J63" s="34"/>
      <c r="K63" s="34"/>
    </row>
    <row r="64" spans="1:11" x14ac:dyDescent="0.2">
      <c r="A64" s="14">
        <v>4</v>
      </c>
      <c r="B64" s="20" t="s">
        <v>93</v>
      </c>
      <c r="C64" s="4">
        <v>100</v>
      </c>
      <c r="D64" s="4"/>
      <c r="E64" s="4">
        <v>100</v>
      </c>
      <c r="F64" s="4">
        <v>73.58</v>
      </c>
      <c r="G64" s="4"/>
      <c r="H64" s="4">
        <v>74.61</v>
      </c>
      <c r="I64" s="4">
        <f t="shared" ref="I64:J64" si="18">F64-C64</f>
        <v>-26.42</v>
      </c>
      <c r="J64" s="4">
        <f t="shared" si="18"/>
        <v>0</v>
      </c>
      <c r="K64" s="4">
        <v>-25.39</v>
      </c>
    </row>
    <row r="65" spans="1:11" ht="34.5" customHeight="1" x14ac:dyDescent="0.2">
      <c r="A65" s="30" t="s">
        <v>147</v>
      </c>
      <c r="B65" s="31"/>
      <c r="C65" s="31"/>
      <c r="D65" s="31"/>
      <c r="E65" s="31"/>
      <c r="F65" s="31"/>
      <c r="G65" s="31"/>
      <c r="H65" s="31"/>
      <c r="I65" s="31"/>
      <c r="J65" s="31"/>
      <c r="K65" s="31"/>
    </row>
    <row r="66" spans="1:11" ht="33" customHeight="1" x14ac:dyDescent="0.2">
      <c r="A66" s="41" t="s">
        <v>94</v>
      </c>
      <c r="B66" s="42"/>
      <c r="C66" s="42"/>
      <c r="D66" s="42"/>
      <c r="E66" s="42"/>
      <c r="F66" s="42"/>
      <c r="G66" s="42"/>
      <c r="H66" s="42"/>
      <c r="I66" s="42"/>
      <c r="J66" s="42"/>
      <c r="K66" s="42"/>
    </row>
    <row r="67" spans="1:11" ht="29.25" customHeight="1" x14ac:dyDescent="0.2">
      <c r="A67" s="43" t="s">
        <v>144</v>
      </c>
      <c r="B67" s="43"/>
      <c r="C67" s="43"/>
      <c r="D67" s="43"/>
      <c r="E67" s="43"/>
      <c r="F67" s="43"/>
      <c r="G67" s="43"/>
      <c r="H67" s="43"/>
      <c r="I67" s="43"/>
      <c r="J67" s="43"/>
      <c r="K67" s="43"/>
    </row>
    <row r="68" spans="1:11" ht="13.15" customHeight="1" x14ac:dyDescent="0.2">
      <c r="A68" s="44" t="s">
        <v>95</v>
      </c>
      <c r="B68" s="44"/>
      <c r="C68" s="44"/>
      <c r="D68" s="44"/>
      <c r="E68" s="44"/>
      <c r="F68" s="44"/>
      <c r="G68" s="44"/>
      <c r="H68" s="44"/>
      <c r="I68" s="44"/>
      <c r="J68" s="44"/>
      <c r="K68" s="44"/>
    </row>
    <row r="69" spans="1:11" x14ac:dyDescent="0.2">
      <c r="A69" s="43" t="s">
        <v>96</v>
      </c>
      <c r="B69" s="43"/>
      <c r="C69" s="43"/>
      <c r="D69" s="43"/>
      <c r="E69" s="43"/>
      <c r="F69" s="43"/>
      <c r="G69" s="43"/>
      <c r="H69" s="43"/>
      <c r="I69" s="43"/>
      <c r="J69" s="43"/>
      <c r="K69" s="43"/>
    </row>
    <row r="70" spans="1:11" ht="17.45" customHeight="1" x14ac:dyDescent="0.2">
      <c r="A70" s="33" t="s">
        <v>97</v>
      </c>
      <c r="B70" s="33"/>
      <c r="C70" s="33"/>
      <c r="D70" s="33"/>
      <c r="E70" s="33"/>
      <c r="F70" s="33"/>
      <c r="G70" s="33"/>
      <c r="H70" s="33"/>
      <c r="I70" s="33"/>
      <c r="J70" s="33"/>
      <c r="K70" s="33"/>
    </row>
    <row r="71" spans="1:11" ht="28.35" customHeight="1" x14ac:dyDescent="0.2">
      <c r="A71" s="31" t="s">
        <v>51</v>
      </c>
      <c r="B71" s="31" t="s">
        <v>52</v>
      </c>
      <c r="C71" s="38" t="s">
        <v>98</v>
      </c>
      <c r="D71" s="38"/>
      <c r="E71" s="38"/>
      <c r="F71" s="38" t="s">
        <v>99</v>
      </c>
      <c r="G71" s="38"/>
      <c r="H71" s="38"/>
      <c r="I71" s="45" t="s">
        <v>100</v>
      </c>
      <c r="J71" s="38"/>
      <c r="K71" s="38"/>
    </row>
    <row r="72" spans="1:11" s="11" customFormat="1" ht="20.45" customHeight="1" x14ac:dyDescent="0.2">
      <c r="A72" s="31"/>
      <c r="B72" s="31"/>
      <c r="C72" s="10" t="s">
        <v>26</v>
      </c>
      <c r="D72" s="10" t="s">
        <v>27</v>
      </c>
      <c r="E72" s="10" t="s">
        <v>28</v>
      </c>
      <c r="F72" s="10" t="s">
        <v>26</v>
      </c>
      <c r="G72" s="10" t="s">
        <v>27</v>
      </c>
      <c r="H72" s="10" t="s">
        <v>28</v>
      </c>
      <c r="I72" s="10" t="s">
        <v>26</v>
      </c>
      <c r="J72" s="10" t="s">
        <v>27</v>
      </c>
      <c r="K72" s="10" t="s">
        <v>28</v>
      </c>
    </row>
    <row r="73" spans="1:11" ht="15" x14ac:dyDescent="0.2">
      <c r="A73" s="14"/>
      <c r="B73" s="14" t="s">
        <v>101</v>
      </c>
      <c r="C73" s="4">
        <v>617.97500000000002</v>
      </c>
      <c r="D73" s="4">
        <v>0</v>
      </c>
      <c r="E73" s="4">
        <f>C73+D73</f>
        <v>617.97500000000002</v>
      </c>
      <c r="F73" s="19">
        <f>F16</f>
        <v>819.02431000000001</v>
      </c>
      <c r="G73" s="4">
        <f>G16</f>
        <v>0</v>
      </c>
      <c r="H73" s="19">
        <f>F73+G73</f>
        <v>819.02431000000001</v>
      </c>
      <c r="I73" s="19">
        <f>F73/C73*100</f>
        <v>132.53356689186455</v>
      </c>
      <c r="J73" s="22">
        <v>0</v>
      </c>
      <c r="K73" s="19">
        <f>H73/E73*100</f>
        <v>132.53356689186455</v>
      </c>
    </row>
    <row r="74" spans="1:11" ht="28.9" customHeight="1" x14ac:dyDescent="0.2">
      <c r="A74" s="46" t="s">
        <v>102</v>
      </c>
      <c r="B74" s="46"/>
      <c r="C74" s="46"/>
      <c r="D74" s="46"/>
      <c r="E74" s="46"/>
      <c r="F74" s="46"/>
      <c r="G74" s="46"/>
      <c r="H74" s="46"/>
      <c r="I74" s="46"/>
      <c r="J74" s="46"/>
      <c r="K74" s="46"/>
    </row>
    <row r="75" spans="1:11" ht="52.5" customHeight="1" x14ac:dyDescent="0.2">
      <c r="A75" s="48" t="s">
        <v>157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</row>
    <row r="76" spans="1:11" ht="15" x14ac:dyDescent="0.2">
      <c r="A76" s="14"/>
      <c r="B76" s="14" t="s">
        <v>58</v>
      </c>
      <c r="C76" s="14"/>
      <c r="D76" s="14"/>
      <c r="E76" s="14"/>
      <c r="F76" s="23"/>
      <c r="G76" s="23"/>
      <c r="H76" s="23"/>
      <c r="I76" s="23"/>
      <c r="J76" s="23"/>
      <c r="K76" s="23"/>
    </row>
    <row r="77" spans="1:11" ht="30" x14ac:dyDescent="0.2">
      <c r="A77" s="14">
        <v>1</v>
      </c>
      <c r="B77" s="15" t="s">
        <v>44</v>
      </c>
      <c r="C77" s="24">
        <v>189.02</v>
      </c>
      <c r="D77" s="24">
        <v>0</v>
      </c>
      <c r="E77" s="5">
        <f t="shared" ref="E77:E89" si="19">C77+D77</f>
        <v>189.02</v>
      </c>
      <c r="F77" s="24">
        <v>248.911</v>
      </c>
      <c r="G77" s="24">
        <v>0</v>
      </c>
      <c r="H77" s="5">
        <f t="shared" ref="H77:H89" si="20">F77+G77</f>
        <v>248.911</v>
      </c>
      <c r="I77" s="3">
        <f>F77/C77*100</f>
        <v>131.6850068775791</v>
      </c>
      <c r="J77" s="3"/>
      <c r="K77" s="25">
        <f>H77/E77*100</f>
        <v>131.6850068775791</v>
      </c>
    </row>
    <row r="78" spans="1:11" ht="28.9" customHeight="1" x14ac:dyDescent="0.2">
      <c r="A78" s="46" t="s">
        <v>102</v>
      </c>
      <c r="B78" s="46"/>
      <c r="C78" s="46"/>
      <c r="D78" s="46"/>
      <c r="E78" s="46"/>
      <c r="F78" s="46"/>
      <c r="G78" s="46"/>
      <c r="H78" s="46"/>
      <c r="I78" s="46"/>
      <c r="J78" s="46"/>
      <c r="K78" s="46"/>
    </row>
    <row r="79" spans="1:11" ht="33.75" customHeight="1" x14ac:dyDescent="0.2">
      <c r="A79" s="50" t="s">
        <v>152</v>
      </c>
      <c r="B79" s="50"/>
      <c r="C79" s="50"/>
      <c r="D79" s="50"/>
      <c r="E79" s="50"/>
      <c r="F79" s="50"/>
      <c r="G79" s="50"/>
      <c r="H79" s="50"/>
      <c r="I79" s="50"/>
      <c r="J79" s="50"/>
      <c r="K79" s="50"/>
    </row>
    <row r="80" spans="1:11" ht="35.25" customHeight="1" x14ac:dyDescent="0.2">
      <c r="A80" s="14">
        <v>2</v>
      </c>
      <c r="B80" s="15" t="s">
        <v>45</v>
      </c>
      <c r="C80" s="24">
        <v>6</v>
      </c>
      <c r="D80" s="24">
        <v>0</v>
      </c>
      <c r="E80" s="5">
        <f t="shared" si="19"/>
        <v>6</v>
      </c>
      <c r="F80" s="24">
        <v>12</v>
      </c>
      <c r="G80" s="24">
        <v>0</v>
      </c>
      <c r="H80" s="5">
        <f t="shared" si="20"/>
        <v>12</v>
      </c>
      <c r="I80" s="3">
        <f t="shared" ref="I80:K89" si="21">F80/C80*100</f>
        <v>200</v>
      </c>
      <c r="J80" s="3"/>
      <c r="K80" s="25">
        <f>H80/E80*100</f>
        <v>200</v>
      </c>
    </row>
    <row r="81" spans="1:11" ht="28.9" customHeight="1" x14ac:dyDescent="0.2">
      <c r="A81" s="46" t="s">
        <v>102</v>
      </c>
      <c r="B81" s="46"/>
      <c r="C81" s="46"/>
      <c r="D81" s="46"/>
      <c r="E81" s="46"/>
      <c r="F81" s="46"/>
      <c r="G81" s="46"/>
      <c r="H81" s="46"/>
      <c r="I81" s="46"/>
      <c r="J81" s="46"/>
      <c r="K81" s="46"/>
    </row>
    <row r="82" spans="1:11" ht="33.75" customHeight="1" x14ac:dyDescent="0.2">
      <c r="A82" s="50" t="s">
        <v>150</v>
      </c>
      <c r="B82" s="50"/>
      <c r="C82" s="50"/>
      <c r="D82" s="50"/>
      <c r="E82" s="50"/>
      <c r="F82" s="50"/>
      <c r="G82" s="50"/>
      <c r="H82" s="50"/>
      <c r="I82" s="50"/>
      <c r="J82" s="50"/>
      <c r="K82" s="50"/>
    </row>
    <row r="83" spans="1:11" ht="30" x14ac:dyDescent="0.2">
      <c r="A83" s="14">
        <v>3</v>
      </c>
      <c r="B83" s="15" t="s">
        <v>46</v>
      </c>
      <c r="C83" s="24">
        <v>85.007000000000005</v>
      </c>
      <c r="D83" s="24">
        <v>0</v>
      </c>
      <c r="E83" s="5">
        <f>C83+D83</f>
        <v>85.007000000000005</v>
      </c>
      <c r="F83" s="24">
        <v>19.02516</v>
      </c>
      <c r="G83" s="24">
        <v>0</v>
      </c>
      <c r="H83" s="5">
        <f>F83+G83</f>
        <v>19.02516</v>
      </c>
      <c r="I83" s="3">
        <f t="shared" si="21"/>
        <v>22.380698060159752</v>
      </c>
      <c r="J83" s="3"/>
      <c r="K83" s="25">
        <f t="shared" si="21"/>
        <v>22.380698060159752</v>
      </c>
    </row>
    <row r="84" spans="1:11" ht="28.9" customHeight="1" x14ac:dyDescent="0.2">
      <c r="A84" s="46" t="s">
        <v>102</v>
      </c>
      <c r="B84" s="46"/>
      <c r="C84" s="46"/>
      <c r="D84" s="46"/>
      <c r="E84" s="46"/>
      <c r="F84" s="46"/>
      <c r="G84" s="46"/>
      <c r="H84" s="46"/>
      <c r="I84" s="46"/>
      <c r="J84" s="46"/>
      <c r="K84" s="46"/>
    </row>
    <row r="85" spans="1:11" ht="33.75" customHeight="1" x14ac:dyDescent="0.2">
      <c r="A85" s="50" t="s">
        <v>153</v>
      </c>
      <c r="B85" s="50"/>
      <c r="C85" s="50"/>
      <c r="D85" s="50"/>
      <c r="E85" s="50"/>
      <c r="F85" s="50"/>
      <c r="G85" s="50"/>
      <c r="H85" s="50"/>
      <c r="I85" s="50"/>
      <c r="J85" s="50"/>
      <c r="K85" s="50"/>
    </row>
    <row r="86" spans="1:11" ht="30" x14ac:dyDescent="0.2">
      <c r="A86" s="14">
        <v>4</v>
      </c>
      <c r="B86" s="15" t="s">
        <v>47</v>
      </c>
      <c r="C86" s="24">
        <v>298.74799999999999</v>
      </c>
      <c r="D86" s="24">
        <v>0</v>
      </c>
      <c r="E86" s="5">
        <f>C86+D86</f>
        <v>298.74799999999999</v>
      </c>
      <c r="F86" s="24">
        <v>494.08800000000002</v>
      </c>
      <c r="G86" s="24">
        <v>0</v>
      </c>
      <c r="H86" s="5">
        <f>F86+G86</f>
        <v>494.08800000000002</v>
      </c>
      <c r="I86" s="3">
        <f t="shared" si="21"/>
        <v>165.38621179053919</v>
      </c>
      <c r="J86" s="3"/>
      <c r="K86" s="25">
        <f t="shared" si="21"/>
        <v>165.38621179053919</v>
      </c>
    </row>
    <row r="87" spans="1:11" ht="28.9" customHeight="1" x14ac:dyDescent="0.2">
      <c r="A87" s="46" t="s">
        <v>102</v>
      </c>
      <c r="B87" s="46"/>
      <c r="C87" s="46"/>
      <c r="D87" s="46"/>
      <c r="E87" s="46"/>
      <c r="F87" s="46"/>
      <c r="G87" s="46"/>
      <c r="H87" s="46"/>
      <c r="I87" s="46"/>
      <c r="J87" s="46"/>
      <c r="K87" s="46"/>
    </row>
    <row r="88" spans="1:11" ht="33.75" customHeight="1" x14ac:dyDescent="0.2">
      <c r="A88" s="50" t="s">
        <v>149</v>
      </c>
      <c r="B88" s="50"/>
      <c r="C88" s="50"/>
      <c r="D88" s="50"/>
      <c r="E88" s="50"/>
      <c r="F88" s="50"/>
      <c r="G88" s="50"/>
      <c r="H88" s="50"/>
      <c r="I88" s="50"/>
      <c r="J88" s="50"/>
      <c r="K88" s="50"/>
    </row>
    <row r="89" spans="1:11" ht="30" x14ac:dyDescent="0.2">
      <c r="A89" s="14">
        <v>5</v>
      </c>
      <c r="B89" s="15" t="s">
        <v>48</v>
      </c>
      <c r="C89" s="24">
        <v>39.200000000000003</v>
      </c>
      <c r="D89" s="24">
        <v>0</v>
      </c>
      <c r="E89" s="5">
        <f t="shared" si="19"/>
        <v>39.200000000000003</v>
      </c>
      <c r="F89" s="24">
        <v>45</v>
      </c>
      <c r="G89" s="24">
        <v>0</v>
      </c>
      <c r="H89" s="5">
        <f t="shared" si="20"/>
        <v>45</v>
      </c>
      <c r="I89" s="3">
        <f t="shared" si="21"/>
        <v>114.79591836734693</v>
      </c>
      <c r="J89" s="3">
        <v>0</v>
      </c>
      <c r="K89" s="25">
        <f t="shared" si="21"/>
        <v>114.79591836734693</v>
      </c>
    </row>
    <row r="90" spans="1:11" ht="30" customHeight="1" x14ac:dyDescent="0.2">
      <c r="A90" s="47" t="s">
        <v>103</v>
      </c>
      <c r="B90" s="38"/>
      <c r="C90" s="38"/>
      <c r="D90" s="38"/>
      <c r="E90" s="38"/>
      <c r="F90" s="38"/>
      <c r="G90" s="38"/>
      <c r="H90" s="38"/>
      <c r="I90" s="38"/>
      <c r="J90" s="38"/>
      <c r="K90" s="38"/>
    </row>
    <row r="91" spans="1:11" ht="33.75" customHeight="1" x14ac:dyDescent="0.2">
      <c r="A91" s="50" t="s">
        <v>154</v>
      </c>
      <c r="B91" s="50"/>
      <c r="C91" s="50"/>
      <c r="D91" s="50"/>
      <c r="E91" s="50"/>
      <c r="F91" s="50"/>
      <c r="G91" s="50"/>
      <c r="H91" s="50"/>
      <c r="I91" s="50"/>
      <c r="J91" s="50"/>
      <c r="K91" s="50"/>
    </row>
    <row r="92" spans="1:11" ht="58.5" customHeight="1" x14ac:dyDescent="0.2">
      <c r="A92" s="48" t="s">
        <v>151</v>
      </c>
      <c r="B92" s="48"/>
      <c r="C92" s="48"/>
      <c r="D92" s="48"/>
      <c r="E92" s="48"/>
      <c r="F92" s="48"/>
      <c r="G92" s="48"/>
      <c r="H92" s="48"/>
      <c r="I92" s="48"/>
      <c r="J92" s="48"/>
      <c r="K92" s="48"/>
    </row>
    <row r="93" spans="1:11" s="18" customFormat="1" ht="14.25" x14ac:dyDescent="0.2">
      <c r="A93" s="17" t="s">
        <v>83</v>
      </c>
      <c r="B93" s="17" t="s">
        <v>84</v>
      </c>
      <c r="C93" s="4"/>
      <c r="D93" s="4"/>
      <c r="E93" s="4"/>
      <c r="F93" s="4"/>
      <c r="G93" s="4"/>
      <c r="H93" s="4"/>
      <c r="I93" s="22"/>
      <c r="J93" s="22"/>
      <c r="K93" s="22"/>
    </row>
    <row r="94" spans="1:11" ht="29.25" customHeight="1" x14ac:dyDescent="0.2">
      <c r="A94" s="14">
        <v>1</v>
      </c>
      <c r="B94" s="14" t="s">
        <v>85</v>
      </c>
      <c r="C94" s="4">
        <v>617975.35</v>
      </c>
      <c r="D94" s="4"/>
      <c r="E94" s="4">
        <f t="shared" ref="E94" si="22">C94+D94</f>
        <v>617975.35</v>
      </c>
      <c r="F94" s="4">
        <v>819024.31</v>
      </c>
      <c r="G94" s="4">
        <v>0</v>
      </c>
      <c r="H94" s="4">
        <f t="shared" ref="H94" si="23">F94+G94</f>
        <v>819024.31</v>
      </c>
      <c r="I94" s="26">
        <f>F94/C94*100</f>
        <v>132.53349182940713</v>
      </c>
      <c r="J94" s="26"/>
      <c r="K94" s="26">
        <f>H94/E94*100</f>
        <v>132.53349182940713</v>
      </c>
    </row>
    <row r="95" spans="1:11" s="18" customFormat="1" ht="14.25" x14ac:dyDescent="0.2">
      <c r="A95" s="17" t="s">
        <v>86</v>
      </c>
      <c r="B95" s="17" t="s">
        <v>87</v>
      </c>
      <c r="C95" s="27"/>
      <c r="D95" s="27"/>
      <c r="E95" s="4"/>
      <c r="F95" s="27"/>
      <c r="G95" s="27"/>
      <c r="H95" s="4"/>
      <c r="I95" s="26"/>
      <c r="J95" s="26"/>
      <c r="K95" s="26"/>
    </row>
    <row r="96" spans="1:11" ht="38.25" x14ac:dyDescent="0.2">
      <c r="A96" s="14">
        <v>2</v>
      </c>
      <c r="B96" s="14" t="s">
        <v>88</v>
      </c>
      <c r="C96" s="4">
        <v>5</v>
      </c>
      <c r="D96" s="4"/>
      <c r="E96" s="4">
        <v>5</v>
      </c>
      <c r="F96" s="4">
        <v>5</v>
      </c>
      <c r="G96" s="4">
        <v>0</v>
      </c>
      <c r="H96" s="4">
        <f t="shared" ref="H96" si="24">F96+G96</f>
        <v>5</v>
      </c>
      <c r="I96" s="26">
        <f>F96/C96*100</f>
        <v>100</v>
      </c>
      <c r="J96" s="26"/>
      <c r="K96" s="26">
        <f>H96/E96*100</f>
        <v>100</v>
      </c>
    </row>
    <row r="97" spans="1:11" s="18" customFormat="1" ht="14.25" x14ac:dyDescent="0.2">
      <c r="A97" s="17" t="s">
        <v>89</v>
      </c>
      <c r="B97" s="17" t="s">
        <v>90</v>
      </c>
      <c r="C97" s="27"/>
      <c r="D97" s="27"/>
      <c r="E97" s="27"/>
      <c r="F97" s="27"/>
      <c r="G97" s="27"/>
      <c r="H97" s="27"/>
      <c r="I97" s="26"/>
      <c r="J97" s="26"/>
      <c r="K97" s="26"/>
    </row>
    <row r="98" spans="1:11" ht="38.25" x14ac:dyDescent="0.2">
      <c r="A98" s="14">
        <v>3</v>
      </c>
      <c r="B98" s="20" t="s">
        <v>91</v>
      </c>
      <c r="C98" s="4">
        <v>123595.07</v>
      </c>
      <c r="D98" s="4"/>
      <c r="E98" s="4">
        <f t="shared" ref="E98" si="25">C98+D98</f>
        <v>123595.07</v>
      </c>
      <c r="F98" s="4">
        <v>163804.85999999999</v>
      </c>
      <c r="G98" s="4">
        <v>0</v>
      </c>
      <c r="H98" s="4">
        <f t="shared" ref="H98" si="26">F98+G98</f>
        <v>163804.85999999999</v>
      </c>
      <c r="I98" s="26">
        <f>F98/C98*100</f>
        <v>132.53349021121957</v>
      </c>
      <c r="J98" s="26"/>
      <c r="K98" s="26">
        <f>H98/E98*100</f>
        <v>132.53349021121957</v>
      </c>
    </row>
    <row r="99" spans="1:11" s="18" customFormat="1" ht="14.25" x14ac:dyDescent="0.2">
      <c r="A99" s="17">
        <v>4</v>
      </c>
      <c r="B99" s="21" t="s">
        <v>92</v>
      </c>
      <c r="C99" s="27"/>
      <c r="D99" s="27"/>
      <c r="E99" s="27"/>
      <c r="F99" s="27"/>
      <c r="G99" s="27"/>
      <c r="H99" s="27"/>
      <c r="I99" s="26"/>
      <c r="J99" s="26"/>
      <c r="K99" s="26"/>
    </row>
    <row r="100" spans="1:11" x14ac:dyDescent="0.2">
      <c r="A100" s="14">
        <v>4</v>
      </c>
      <c r="B100" s="20" t="s">
        <v>93</v>
      </c>
      <c r="C100" s="4">
        <v>81.5</v>
      </c>
      <c r="D100" s="4"/>
      <c r="E100" s="4">
        <f t="shared" ref="E100" si="27">C100+D100</f>
        <v>81.5</v>
      </c>
      <c r="F100" s="4">
        <v>73.58</v>
      </c>
      <c r="G100" s="4">
        <v>0</v>
      </c>
      <c r="H100" s="4">
        <v>74.61</v>
      </c>
      <c r="I100" s="26">
        <f>F100/C100*100</f>
        <v>90.282208588957062</v>
      </c>
      <c r="J100" s="26"/>
      <c r="K100" s="26">
        <f>H100/E100*100</f>
        <v>91.546012269938643</v>
      </c>
    </row>
    <row r="101" spans="1:11" ht="17.45" customHeight="1" x14ac:dyDescent="0.2">
      <c r="A101" s="47" t="s">
        <v>104</v>
      </c>
      <c r="B101" s="47"/>
      <c r="C101" s="47"/>
      <c r="D101" s="47"/>
      <c r="E101" s="47"/>
      <c r="F101" s="47"/>
      <c r="G101" s="47"/>
      <c r="H101" s="47"/>
      <c r="I101" s="47"/>
      <c r="J101" s="47"/>
      <c r="K101" s="47"/>
    </row>
    <row r="102" spans="1:11" ht="55.5" customHeight="1" x14ac:dyDescent="0.2">
      <c r="A102" s="48" t="s">
        <v>155</v>
      </c>
      <c r="B102" s="48"/>
      <c r="C102" s="48"/>
      <c r="D102" s="48"/>
      <c r="E102" s="48"/>
      <c r="F102" s="48"/>
      <c r="G102" s="48"/>
      <c r="H102" s="48"/>
      <c r="I102" s="48"/>
      <c r="J102" s="48"/>
      <c r="K102" s="48"/>
    </row>
    <row r="103" spans="1:11" ht="13.9" customHeight="1" x14ac:dyDescent="0.2">
      <c r="A103" s="49" t="s">
        <v>105</v>
      </c>
      <c r="B103" s="49"/>
      <c r="C103" s="49"/>
      <c r="D103" s="49"/>
      <c r="E103" s="49"/>
      <c r="F103" s="49"/>
      <c r="G103" s="49"/>
      <c r="H103" s="49"/>
      <c r="I103" s="49"/>
      <c r="J103" s="49"/>
      <c r="K103" s="49"/>
    </row>
    <row r="104" spans="1:11" ht="21.75" customHeight="1" x14ac:dyDescent="0.2">
      <c r="A104" s="43" t="s">
        <v>106</v>
      </c>
      <c r="B104" s="43"/>
      <c r="C104" s="43"/>
      <c r="D104" s="43"/>
      <c r="E104" s="43"/>
      <c r="F104" s="43"/>
      <c r="G104" s="43"/>
      <c r="H104" s="43"/>
      <c r="I104" s="43"/>
      <c r="J104" s="43"/>
      <c r="K104" s="43"/>
    </row>
    <row r="105" spans="1:11" hidden="1" x14ac:dyDescent="0.2"/>
    <row r="106" spans="1:11" ht="14.25" hidden="1" customHeight="1" x14ac:dyDescent="0.2">
      <c r="A106" s="32" t="s">
        <v>107</v>
      </c>
      <c r="B106" s="33"/>
      <c r="C106" s="33"/>
      <c r="D106" s="33"/>
      <c r="E106" s="33"/>
      <c r="F106" s="33"/>
      <c r="G106" s="33"/>
      <c r="H106" s="33"/>
      <c r="I106" s="33"/>
      <c r="J106" s="33"/>
      <c r="K106" s="33"/>
    </row>
    <row r="107" spans="1:11" hidden="1" x14ac:dyDescent="0.2"/>
    <row r="108" spans="1:11" ht="60" x14ac:dyDescent="0.2">
      <c r="A108" s="14" t="s">
        <v>108</v>
      </c>
      <c r="B108" s="14" t="s">
        <v>52</v>
      </c>
      <c r="C108" s="16" t="s">
        <v>109</v>
      </c>
      <c r="D108" s="16" t="s">
        <v>110</v>
      </c>
      <c r="E108" s="16" t="s">
        <v>111</v>
      </c>
      <c r="F108" s="16" t="s">
        <v>55</v>
      </c>
      <c r="G108" s="16" t="s">
        <v>112</v>
      </c>
      <c r="H108" s="16" t="s">
        <v>113</v>
      </c>
    </row>
    <row r="109" spans="1:11" ht="15" x14ac:dyDescent="0.2">
      <c r="A109" s="14" t="s">
        <v>41</v>
      </c>
      <c r="B109" s="14" t="s">
        <v>64</v>
      </c>
      <c r="C109" s="14" t="s">
        <v>73</v>
      </c>
      <c r="D109" s="14" t="s">
        <v>114</v>
      </c>
      <c r="E109" s="14" t="s">
        <v>115</v>
      </c>
      <c r="F109" s="14" t="s">
        <v>116</v>
      </c>
      <c r="G109" s="14" t="s">
        <v>117</v>
      </c>
      <c r="H109" s="14" t="s">
        <v>118</v>
      </c>
    </row>
    <row r="110" spans="1:11" ht="15" x14ac:dyDescent="0.2">
      <c r="A110" s="14" t="s">
        <v>119</v>
      </c>
      <c r="B110" s="14" t="s">
        <v>120</v>
      </c>
      <c r="C110" s="14" t="s">
        <v>57</v>
      </c>
      <c r="D110" s="28"/>
      <c r="E110" s="28"/>
      <c r="F110" s="28">
        <f>E110-D110</f>
        <v>0</v>
      </c>
      <c r="G110" s="14" t="s">
        <v>57</v>
      </c>
      <c r="H110" s="14" t="s">
        <v>57</v>
      </c>
    </row>
    <row r="111" spans="1:11" ht="15" x14ac:dyDescent="0.2">
      <c r="A111" s="14"/>
      <c r="B111" s="14" t="s">
        <v>121</v>
      </c>
      <c r="C111" s="14" t="s">
        <v>57</v>
      </c>
      <c r="D111" s="28"/>
      <c r="E111" s="28"/>
      <c r="F111" s="28">
        <f>E111-D111</f>
        <v>0</v>
      </c>
      <c r="G111" s="14" t="s">
        <v>57</v>
      </c>
      <c r="H111" s="14" t="s">
        <v>57</v>
      </c>
    </row>
    <row r="112" spans="1:11" ht="30" x14ac:dyDescent="0.2">
      <c r="A112" s="14"/>
      <c r="B112" s="14" t="s">
        <v>122</v>
      </c>
      <c r="C112" s="14" t="s">
        <v>57</v>
      </c>
      <c r="D112" s="28"/>
      <c r="E112" s="28"/>
      <c r="F112" s="28">
        <f>E112-D112</f>
        <v>0</v>
      </c>
      <c r="G112" s="14" t="s">
        <v>57</v>
      </c>
      <c r="H112" s="14" t="s">
        <v>57</v>
      </c>
    </row>
    <row r="113" spans="1:11" ht="15" x14ac:dyDescent="0.2">
      <c r="A113" s="14"/>
      <c r="B113" s="14" t="s">
        <v>123</v>
      </c>
      <c r="C113" s="14" t="s">
        <v>57</v>
      </c>
      <c r="D113" s="28"/>
      <c r="E113" s="28"/>
      <c r="F113" s="28"/>
      <c r="G113" s="14" t="s">
        <v>57</v>
      </c>
      <c r="H113" s="14" t="s">
        <v>57</v>
      </c>
    </row>
    <row r="114" spans="1:11" ht="15" x14ac:dyDescent="0.2">
      <c r="A114" s="14"/>
      <c r="B114" s="14" t="s">
        <v>124</v>
      </c>
      <c r="C114" s="14" t="s">
        <v>57</v>
      </c>
      <c r="D114" s="14"/>
      <c r="E114" s="14"/>
      <c r="F114" s="14"/>
      <c r="G114" s="14" t="s">
        <v>57</v>
      </c>
      <c r="H114" s="14" t="s">
        <v>57</v>
      </c>
    </row>
    <row r="115" spans="1:11" x14ac:dyDescent="0.2">
      <c r="A115" s="30" t="s">
        <v>125</v>
      </c>
      <c r="B115" s="31"/>
      <c r="C115" s="31"/>
      <c r="D115" s="31"/>
      <c r="E115" s="31"/>
      <c r="F115" s="31"/>
      <c r="G115" s="31"/>
      <c r="H115" s="31"/>
    </row>
    <row r="116" spans="1:11" ht="15" x14ac:dyDescent="0.2">
      <c r="A116" s="14" t="s">
        <v>64</v>
      </c>
      <c r="B116" s="14" t="s">
        <v>126</v>
      </c>
      <c r="C116" s="14" t="s">
        <v>57</v>
      </c>
      <c r="D116" s="28"/>
      <c r="E116" s="28"/>
      <c r="F116" s="28">
        <f>E116-D116</f>
        <v>0</v>
      </c>
      <c r="G116" s="14" t="s">
        <v>57</v>
      </c>
      <c r="H116" s="14" t="s">
        <v>57</v>
      </c>
    </row>
    <row r="117" spans="1:11" x14ac:dyDescent="0.2">
      <c r="A117" s="30" t="s">
        <v>127</v>
      </c>
      <c r="B117" s="31"/>
      <c r="C117" s="31"/>
      <c r="D117" s="31"/>
      <c r="E117" s="31"/>
      <c r="F117" s="31"/>
      <c r="G117" s="31"/>
      <c r="H117" s="31"/>
    </row>
    <row r="118" spans="1:11" x14ac:dyDescent="0.2">
      <c r="A118" s="31" t="s">
        <v>128</v>
      </c>
      <c r="B118" s="31"/>
      <c r="C118" s="31"/>
      <c r="D118" s="31"/>
      <c r="E118" s="31"/>
      <c r="F118" s="31"/>
      <c r="G118" s="31"/>
      <c r="H118" s="31"/>
    </row>
    <row r="119" spans="1:11" ht="15" x14ac:dyDescent="0.2">
      <c r="A119" s="14" t="s">
        <v>66</v>
      </c>
      <c r="B119" s="14" t="s">
        <v>129</v>
      </c>
      <c r="C119" s="14"/>
      <c r="D119" s="14"/>
      <c r="E119" s="14"/>
      <c r="F119" s="14"/>
      <c r="G119" s="14"/>
      <c r="H119" s="14"/>
    </row>
    <row r="120" spans="1:11" ht="15" x14ac:dyDescent="0.2">
      <c r="A120" s="14"/>
      <c r="B120" s="14" t="s">
        <v>130</v>
      </c>
      <c r="C120" s="14"/>
      <c r="D120" s="28"/>
      <c r="E120" s="28"/>
      <c r="F120" s="28">
        <f>E120-D120</f>
        <v>0</v>
      </c>
      <c r="G120" s="28"/>
      <c r="H120" s="14"/>
    </row>
    <row r="121" spans="1:11" ht="13.5" thickBot="1" x14ac:dyDescent="0.25">
      <c r="A121" s="54" t="s">
        <v>131</v>
      </c>
      <c r="B121" s="55"/>
      <c r="C121" s="55"/>
      <c r="D121" s="55"/>
      <c r="E121" s="55"/>
      <c r="F121" s="55"/>
      <c r="G121" s="55"/>
      <c r="H121" s="56"/>
    </row>
    <row r="122" spans="1:11" ht="30" x14ac:dyDescent="0.2">
      <c r="A122" s="14"/>
      <c r="B122" s="15" t="s">
        <v>132</v>
      </c>
      <c r="C122" s="14"/>
      <c r="D122" s="28"/>
      <c r="E122" s="28"/>
      <c r="F122" s="28">
        <f>E122-D122</f>
        <v>0</v>
      </c>
      <c r="G122" s="28"/>
      <c r="H122" s="14"/>
    </row>
    <row r="123" spans="1:11" ht="30" x14ac:dyDescent="0.2">
      <c r="A123" s="14"/>
      <c r="B123" s="14" t="s">
        <v>133</v>
      </c>
      <c r="C123" s="14"/>
      <c r="D123" s="14"/>
      <c r="E123" s="14"/>
      <c r="F123" s="14"/>
      <c r="G123" s="14"/>
      <c r="H123" s="14"/>
    </row>
    <row r="124" spans="1:11" ht="30" x14ac:dyDescent="0.2">
      <c r="A124" s="14" t="s">
        <v>67</v>
      </c>
      <c r="B124" s="14" t="s">
        <v>134</v>
      </c>
      <c r="C124" s="14" t="s">
        <v>57</v>
      </c>
      <c r="D124" s="14"/>
      <c r="E124" s="14"/>
      <c r="F124" s="14"/>
      <c r="G124" s="14" t="s">
        <v>57</v>
      </c>
      <c r="H124" s="14" t="s">
        <v>57</v>
      </c>
    </row>
    <row r="125" spans="1:11" ht="22.9" customHeight="1" x14ac:dyDescent="0.2">
      <c r="A125" s="52" t="s">
        <v>135</v>
      </c>
      <c r="B125" s="52"/>
      <c r="C125" s="52"/>
      <c r="D125" s="52"/>
      <c r="E125" s="52"/>
      <c r="F125" s="52"/>
      <c r="G125" s="52"/>
      <c r="H125" s="52"/>
      <c r="I125" s="52"/>
      <c r="J125" s="52"/>
      <c r="K125" s="52"/>
    </row>
    <row r="126" spans="1:11" ht="18" customHeight="1" x14ac:dyDescent="0.2">
      <c r="A126" s="52" t="s">
        <v>156</v>
      </c>
      <c r="B126" s="52"/>
      <c r="C126" s="52"/>
      <c r="D126" s="52"/>
      <c r="E126" s="52"/>
      <c r="F126" s="52"/>
      <c r="G126" s="52"/>
      <c r="H126" s="52"/>
      <c r="I126" s="52"/>
      <c r="J126" s="52"/>
      <c r="K126" s="52"/>
    </row>
    <row r="127" spans="1:11" ht="18" customHeight="1" x14ac:dyDescent="0.2">
      <c r="A127" s="52" t="s">
        <v>136</v>
      </c>
      <c r="B127" s="33"/>
      <c r="C127" s="33"/>
      <c r="D127" s="33"/>
      <c r="E127" s="33"/>
      <c r="F127" s="33"/>
      <c r="G127" s="33"/>
      <c r="H127" s="33"/>
      <c r="I127" s="33"/>
      <c r="J127" s="33"/>
      <c r="K127" s="33"/>
    </row>
    <row r="128" spans="1:11" ht="17.45" customHeight="1" x14ac:dyDescent="0.2">
      <c r="A128" s="57" t="s">
        <v>137</v>
      </c>
      <c r="B128" s="43"/>
      <c r="C128" s="43"/>
      <c r="D128" s="43"/>
      <c r="E128" s="43"/>
      <c r="F128" s="43"/>
      <c r="G128" s="43"/>
      <c r="H128" s="43"/>
      <c r="I128" s="43"/>
      <c r="J128" s="43"/>
      <c r="K128" s="43"/>
    </row>
    <row r="129" spans="1:11" ht="47.85" customHeight="1" x14ac:dyDescent="0.2">
      <c r="A129" s="52" t="s">
        <v>138</v>
      </c>
      <c r="B129" s="52"/>
      <c r="C129" s="52"/>
      <c r="D129" s="52"/>
      <c r="E129" s="52"/>
      <c r="F129" s="52"/>
      <c r="G129" s="52"/>
      <c r="H129" s="52"/>
      <c r="I129" s="52"/>
      <c r="J129" s="52"/>
      <c r="K129" s="52"/>
    </row>
    <row r="130" spans="1:11" ht="36.75" customHeight="1" x14ac:dyDescent="0.2">
      <c r="A130" s="51" t="s">
        <v>139</v>
      </c>
      <c r="B130" s="51"/>
      <c r="C130" s="51"/>
      <c r="D130" s="51"/>
      <c r="E130" s="51"/>
      <c r="F130" s="51"/>
      <c r="G130" s="51"/>
      <c r="H130" s="51"/>
      <c r="I130" s="51"/>
      <c r="J130" s="51"/>
      <c r="K130" s="51"/>
    </row>
    <row r="131" spans="1:11" ht="15" x14ac:dyDescent="0.2">
      <c r="A131" s="52" t="s">
        <v>140</v>
      </c>
      <c r="B131" s="52"/>
      <c r="C131" s="52"/>
      <c r="D131" s="52"/>
      <c r="E131" s="52"/>
      <c r="F131" s="52"/>
      <c r="G131" s="52"/>
      <c r="H131" s="52"/>
      <c r="I131" s="52"/>
      <c r="J131" s="52"/>
      <c r="K131" s="52"/>
    </row>
    <row r="133" spans="1:11" ht="59.85" customHeight="1" x14ac:dyDescent="0.2">
      <c r="B133" s="29" t="s">
        <v>141</v>
      </c>
      <c r="C133" s="29"/>
      <c r="D133" s="29"/>
      <c r="E133" s="53" t="s">
        <v>142</v>
      </c>
      <c r="F133" s="53"/>
      <c r="G133" s="53"/>
    </row>
  </sheetData>
  <mergeCells count="87">
    <mergeCell ref="A85:K85"/>
    <mergeCell ref="C60:E60"/>
    <mergeCell ref="F60:H60"/>
    <mergeCell ref="I60:K60"/>
    <mergeCell ref="A75:K75"/>
    <mergeCell ref="A84:K84"/>
    <mergeCell ref="A79:K79"/>
    <mergeCell ref="A82:K82"/>
    <mergeCell ref="A24:K24"/>
    <mergeCell ref="A59:K59"/>
    <mergeCell ref="A28:K28"/>
    <mergeCell ref="A30:K30"/>
    <mergeCell ref="A37:E37"/>
    <mergeCell ref="A44:E44"/>
    <mergeCell ref="A50:K50"/>
    <mergeCell ref="A52:A53"/>
    <mergeCell ref="B52:B53"/>
    <mergeCell ref="C52:E52"/>
    <mergeCell ref="F52:H52"/>
    <mergeCell ref="I52:K52"/>
    <mergeCell ref="A130:K130"/>
    <mergeCell ref="A131:K131"/>
    <mergeCell ref="E133:G133"/>
    <mergeCell ref="A121:H121"/>
    <mergeCell ref="A125:K125"/>
    <mergeCell ref="A126:K126"/>
    <mergeCell ref="A127:K127"/>
    <mergeCell ref="A128:K128"/>
    <mergeCell ref="A129:K129"/>
    <mergeCell ref="A118:H118"/>
    <mergeCell ref="A74:K74"/>
    <mergeCell ref="A90:K90"/>
    <mergeCell ref="A92:K92"/>
    <mergeCell ref="A101:K101"/>
    <mergeCell ref="A102:K102"/>
    <mergeCell ref="A103:K103"/>
    <mergeCell ref="A104:K104"/>
    <mergeCell ref="A106:K106"/>
    <mergeCell ref="A115:H115"/>
    <mergeCell ref="A117:H117"/>
    <mergeCell ref="A87:K87"/>
    <mergeCell ref="A88:K88"/>
    <mergeCell ref="A78:K78"/>
    <mergeCell ref="A81:K81"/>
    <mergeCell ref="A91:K91"/>
    <mergeCell ref="A71:A72"/>
    <mergeCell ref="B71:B72"/>
    <mergeCell ref="C71:E71"/>
    <mergeCell ref="F71:H71"/>
    <mergeCell ref="I71:K71"/>
    <mergeCell ref="A66:K66"/>
    <mergeCell ref="A67:K67"/>
    <mergeCell ref="A68:K68"/>
    <mergeCell ref="A69:K69"/>
    <mergeCell ref="A70:K70"/>
    <mergeCell ref="D7:K7"/>
    <mergeCell ref="D8:K8"/>
    <mergeCell ref="C10:K10"/>
    <mergeCell ref="B11:K11"/>
    <mergeCell ref="A12:K12"/>
    <mergeCell ref="A13:A14"/>
    <mergeCell ref="B13:B14"/>
    <mergeCell ref="C13:E13"/>
    <mergeCell ref="F13:H13"/>
    <mergeCell ref="I13:K13"/>
    <mergeCell ref="D6:K6"/>
    <mergeCell ref="H1:K1"/>
    <mergeCell ref="H2:K2"/>
    <mergeCell ref="A3:K3"/>
    <mergeCell ref="D4:K4"/>
    <mergeCell ref="D5:K5"/>
    <mergeCell ref="A65:K65"/>
    <mergeCell ref="A22:K22"/>
    <mergeCell ref="A20:K20"/>
    <mergeCell ref="A17:K17"/>
    <mergeCell ref="A27:K27"/>
    <mergeCell ref="A62:K62"/>
    <mergeCell ref="C63:E63"/>
    <mergeCell ref="F63:H63"/>
    <mergeCell ref="I63:K63"/>
    <mergeCell ref="C54:E54"/>
    <mergeCell ref="F54:H54"/>
    <mergeCell ref="I54:K54"/>
    <mergeCell ref="A56:K56"/>
    <mergeCell ref="C57:E57"/>
    <mergeCell ref="F57:H57"/>
    <mergeCell ref="I57:K57"/>
  </mergeCells>
  <conditionalFormatting sqref="B100">
    <cfRule type="cellIs" dxfId="7" priority="47" stopIfTrue="1" operator="equal">
      <formula>$C99</formula>
    </cfRule>
  </conditionalFormatting>
  <conditionalFormatting sqref="B99">
    <cfRule type="cellIs" dxfId="6" priority="45" stopIfTrue="1" operator="equal">
      <formula>#REF!</formula>
    </cfRule>
  </conditionalFormatting>
  <conditionalFormatting sqref="B99">
    <cfRule type="cellIs" dxfId="5" priority="42" stopIfTrue="1" operator="equal">
      <formula>#REF!</formula>
    </cfRule>
  </conditionalFormatting>
  <conditionalFormatting sqref="B61">
    <cfRule type="cellIs" dxfId="4" priority="39" stopIfTrue="1" operator="equal">
      <formula>#REF!</formula>
    </cfRule>
  </conditionalFormatting>
  <conditionalFormatting sqref="B64">
    <cfRule type="cellIs" dxfId="3" priority="38" stopIfTrue="1" operator="equal">
      <formula>#REF!</formula>
    </cfRule>
  </conditionalFormatting>
  <conditionalFormatting sqref="B99">
    <cfRule type="cellIs" dxfId="2" priority="50" stopIfTrue="1" operator="equal">
      <formula>#REF!</formula>
    </cfRule>
  </conditionalFormatting>
  <conditionalFormatting sqref="B100">
    <cfRule type="cellIs" dxfId="1" priority="2" stopIfTrue="1" operator="equal">
      <formula>#REF!</formula>
    </cfRule>
  </conditionalFormatting>
  <conditionalFormatting sqref="B98">
    <cfRule type="cellIs" dxfId="0" priority="1" stopIfTrue="1" operator="equal">
      <formula>#REF!</formula>
    </cfRule>
  </conditionalFormatting>
  <pageMargins left="0.70866141732283472" right="0.70866141732283472" top="0.74803149606299213" bottom="0.74803149606299213" header="0.31496062992125984" footer="0.31496062992125984"/>
  <pageSetup paperSize="9" scale="66" fitToHeight="7" orientation="portrait" r:id="rId1"/>
  <rowBreaks count="1" manualBreakCount="1">
    <brk id="10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7520</vt:lpstr>
      <vt:lpstr>'7520'!Область_печати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VNMR-BUKH-03</dc:creator>
  <cp:lastModifiedBy>VNMR</cp:lastModifiedBy>
  <cp:lastPrinted>2023-02-08T14:21:42Z</cp:lastPrinted>
  <dcterms:created xsi:type="dcterms:W3CDTF">2022-02-11T13:10:44Z</dcterms:created>
  <dcterms:modified xsi:type="dcterms:W3CDTF">2024-02-01T14:57:13Z</dcterms:modified>
</cp:coreProperties>
</file>